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F3C36B8D-F9A4-4EFD-A33C-A96EC5F2B7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J 1" sheetId="20" r:id="rId1"/>
    <sheet name="ORJ 2" sheetId="21" r:id="rId2"/>
    <sheet name="ORJ 3" sheetId="4" r:id="rId3"/>
    <sheet name="ORJ 3 dotace" sheetId="16" r:id="rId4"/>
    <sheet name="ORJ 4" sheetId="22" r:id="rId5"/>
    <sheet name="ORJ 5" sheetId="6" r:id="rId6"/>
    <sheet name="ORJ 5 dotace" sheetId="17" r:id="rId7"/>
    <sheet name="ORJ 6" sheetId="23" r:id="rId8"/>
    <sheet name="ORJ 7" sheetId="24" r:id="rId9"/>
    <sheet name="ORJ 8" sheetId="28" r:id="rId10"/>
    <sheet name="ORJ 9" sheetId="27" r:id="rId11"/>
    <sheet name="ORJ 11" sheetId="25" r:id="rId12"/>
    <sheet name="ORJ 12" sheetId="26" r:id="rId13"/>
    <sheet name="ORJ 13" sheetId="13" r:id="rId14"/>
    <sheet name="ORJ čl.příspěvky, dotace" sheetId="18" r:id="rId15"/>
    <sheet name="ORJ 14" sheetId="14" r:id="rId16"/>
    <sheet name="Fin. rezerva 2024" sheetId="19" r:id="rId17"/>
  </sheets>
  <definedNames>
    <definedName name="_xlnm.Print_Titles" localSheetId="0">'ORJ 1'!$1:$2</definedName>
    <definedName name="_xlnm.Print_Titles" localSheetId="11">'ORJ 11'!$1:$2</definedName>
    <definedName name="_xlnm.Print_Titles" localSheetId="12">'ORJ 12'!$1:$2</definedName>
    <definedName name="_xlnm.Print_Titles" localSheetId="13">'ORJ 13'!$1:$2</definedName>
    <definedName name="_xlnm.Print_Titles" localSheetId="15">'ORJ 14'!$1:$2</definedName>
    <definedName name="_xlnm.Print_Titles" localSheetId="1">'ORJ 2'!$1:$2</definedName>
    <definedName name="_xlnm.Print_Titles" localSheetId="2">'ORJ 3'!$1:$2</definedName>
    <definedName name="_xlnm.Print_Titles" localSheetId="4">'ORJ 4'!$1:$2</definedName>
    <definedName name="_xlnm.Print_Titles" localSheetId="5">'ORJ 5'!$1:$2</definedName>
    <definedName name="_xlnm.Print_Titles" localSheetId="7">'ORJ 6'!$1:$2</definedName>
    <definedName name="_xlnm.Print_Titles" localSheetId="8">'ORJ 7'!$1:$2</definedName>
    <definedName name="_xlnm.Print_Titles" localSheetId="9">'ORJ 8'!$1:$2</definedName>
    <definedName name="_xlnm.Print_Titles" localSheetId="10">'ORJ 9'!$1:$2</definedName>
    <definedName name="_xlnm.Print_Area" localSheetId="3">'ORJ 3 dotace'!$A$1:$E$50</definedName>
    <definedName name="_xlnm.Print_Area" localSheetId="14">'ORJ čl.příspěvky, dotace'!$A$1:$F$31</definedName>
  </definedNames>
  <calcPr calcId="191029"/>
</workbook>
</file>

<file path=xl/calcChain.xml><?xml version="1.0" encoding="utf-8"?>
<calcChain xmlns="http://schemas.openxmlformats.org/spreadsheetml/2006/main">
  <c r="B52" i="19" l="1"/>
  <c r="B33" i="19"/>
  <c r="B54" i="19" l="1"/>
  <c r="E48" i="16"/>
  <c r="F29" i="18"/>
  <c r="E29" i="18"/>
  <c r="F25" i="18"/>
  <c r="F31" i="18" s="1"/>
  <c r="E25" i="18"/>
  <c r="E31" i="18" s="1"/>
  <c r="E10" i="18"/>
  <c r="E4" i="18"/>
  <c r="E16" i="18" s="1"/>
  <c r="E38" i="17"/>
  <c r="D38" i="17"/>
  <c r="E34" i="17"/>
  <c r="D34" i="17"/>
  <c r="E13" i="17"/>
  <c r="D13" i="17"/>
  <c r="D48" i="16"/>
  <c r="E43" i="16"/>
  <c r="D43" i="16"/>
  <c r="E33" i="16"/>
  <c r="D33" i="16"/>
  <c r="E14" i="16"/>
  <c r="D14" i="16"/>
  <c r="E39" i="17" l="1"/>
  <c r="D39" i="17"/>
  <c r="D50" i="16"/>
  <c r="E50" i="16"/>
</calcChain>
</file>

<file path=xl/sharedStrings.xml><?xml version="1.0" encoding="utf-8"?>
<sst xmlns="http://schemas.openxmlformats.org/spreadsheetml/2006/main" count="2235" uniqueCount="947">
  <si>
    <t>ORJ</t>
  </si>
  <si>
    <t>ORG</t>
  </si>
  <si>
    <t>Par</t>
  </si>
  <si>
    <t>Pol</t>
  </si>
  <si>
    <t>Nas</t>
  </si>
  <si>
    <t>Zdr</t>
  </si>
  <si>
    <t>ÚZ</t>
  </si>
  <si>
    <t>Zkratka položky</t>
  </si>
  <si>
    <t>RS</t>
  </si>
  <si>
    <t>RU 2024 (1-12)</t>
  </si>
  <si>
    <t>Skutečnost 2024 (1-12)</t>
  </si>
  <si>
    <t>Skutečnost/RS</t>
  </si>
  <si>
    <t>Skutečnost/RU</t>
  </si>
  <si>
    <t>Převody vlast.fondům HČ</t>
  </si>
  <si>
    <t>Výdaje 1</t>
  </si>
  <si>
    <t>Nespec.</t>
  </si>
  <si>
    <t>6330 - Převody vlastním fondům v rozpočtech územní úrovně</t>
  </si>
  <si>
    <t>Drobný dlouhod. HM</t>
  </si>
  <si>
    <t>Nákup materiálu j.n.</t>
  </si>
  <si>
    <t>Nákup ostatních služeb</t>
  </si>
  <si>
    <t>Neinv. transfery spolkům</t>
  </si>
  <si>
    <t>1014 - Ozdravování hosp. zvířat, polních a spec. plodin a zvl. veterin. péče</t>
  </si>
  <si>
    <t>1069 - Ostatní správa v zemědělství</t>
  </si>
  <si>
    <t>Studená voda</t>
  </si>
  <si>
    <t>Opravy a udržování</t>
  </si>
  <si>
    <t>2310 - Pitná voda</t>
  </si>
  <si>
    <t>Poradenské a právní služby</t>
  </si>
  <si>
    <t>Stavby</t>
  </si>
  <si>
    <t>2321 - Odvádění a čistění odpadních vod a nakládání s kaly</t>
  </si>
  <si>
    <t>2333 - Úpravy drobných vodních toků</t>
  </si>
  <si>
    <t>Nájemné</t>
  </si>
  <si>
    <t>Úhrady sankcí j.rozpočtům</t>
  </si>
  <si>
    <t>3725 - Využívání a zneškodňování komunálních odpadů</t>
  </si>
  <si>
    <t>3729 - Ostatní nakládání s odpady</t>
  </si>
  <si>
    <t>3733 - Monitoring půdy a podzemní vody</t>
  </si>
  <si>
    <t>3745 - Péče o vzhled obcí a veřejnou zeleň</t>
  </si>
  <si>
    <t>Pohoštění</t>
  </si>
  <si>
    <t>Ostatní nákupy j.n.</t>
  </si>
  <si>
    <t>Věcné dary</t>
  </si>
  <si>
    <t>3792 - Ekologická výchova a osvěta</t>
  </si>
  <si>
    <t>3632 - Pohřebnictví</t>
  </si>
  <si>
    <t>1000802 - Rekultivovaná skládka</t>
  </si>
  <si>
    <t>3722 - Sběr a svoz komunálních odpadů</t>
  </si>
  <si>
    <t>1000808 - Životní prostředí-inventarizace</t>
  </si>
  <si>
    <t>1000811 - Systém pro separaci a sběr BRKO</t>
  </si>
  <si>
    <t>1000815 - Kompostárna</t>
  </si>
  <si>
    <t>Převod domněle neopráv.použ.dotací zpět poskytov.</t>
  </si>
  <si>
    <t>1000823 - Provozní bezpečnost alejí</t>
  </si>
  <si>
    <t>Výdaje 1 - ŽIVOTNÍ PROSTŘEDÍ</t>
  </si>
  <si>
    <t>Výdaje 2</t>
  </si>
  <si>
    <t>2212 - Silnice</t>
  </si>
  <si>
    <t>2219 - Ostatní záležitosti pozemních komunikací</t>
  </si>
  <si>
    <t>Neinv.trf.nefin.podnikatelům-FO</t>
  </si>
  <si>
    <t>Neinv.transf.nefin.podnikatelům-PO</t>
  </si>
  <si>
    <t>Neinvestiční transfery krajům</t>
  </si>
  <si>
    <t>2292 - Dopravní obslužnost veřejnými službami - linková</t>
  </si>
  <si>
    <t>Elektrická energie</t>
  </si>
  <si>
    <t>Platby daní a poplatků SR</t>
  </si>
  <si>
    <t>3631 - Veřejné osvětlení</t>
  </si>
  <si>
    <t>Neinvestiční transf.obcím</t>
  </si>
  <si>
    <t>Platby daní a popl.krajům, obcím a SF</t>
  </si>
  <si>
    <t>3639 - Komunální služby a územní rozvoj jinde nezařazené</t>
  </si>
  <si>
    <t>Ost.neinv. transf. nezisk. a podob.osob.</t>
  </si>
  <si>
    <t>Účelové neinv.transf. FO</t>
  </si>
  <si>
    <t>2000200 - Poskytnutá dotace dle z 250/2000 Sb</t>
  </si>
  <si>
    <t>Výdaje 2 - INVESTICE A MÍSTNÍ KOMUNIKACE</t>
  </si>
  <si>
    <t>Výdaje 3</t>
  </si>
  <si>
    <t>3111 - Mateřské školy</t>
  </si>
  <si>
    <t>3113 - Základní školy</t>
  </si>
  <si>
    <t>3119 - Ostatní záležitosti základního vzdělávání</t>
  </si>
  <si>
    <t>3421 - Využití volného času dětí a mládeže</t>
  </si>
  <si>
    <t>Neinvestiční transfery cizím PO</t>
  </si>
  <si>
    <t>Investiční transfery spolkům</t>
  </si>
  <si>
    <t>3419 - Ostatní sportovní činnost</t>
  </si>
  <si>
    <t>Neinv.transfery fundacím, ústavům a o. p. s.</t>
  </si>
  <si>
    <t>3000300 - Poskytnutá dotace dle z 250/2000 Sb</t>
  </si>
  <si>
    <t>Neinvestiční příspěvky zřízeným PO</t>
  </si>
  <si>
    <t>Neinv.půjč. prostředky zřízeným PO</t>
  </si>
  <si>
    <t>3000310 - MŠ Nádražní</t>
  </si>
  <si>
    <t>3000319 - MŠ Komenského</t>
  </si>
  <si>
    <t>3000320 - MŠ Oblouková</t>
  </si>
  <si>
    <t>Stroje, přístroje a zařízení</t>
  </si>
  <si>
    <t>Investiční transfery zřízeným PO</t>
  </si>
  <si>
    <t>3141 - Školní stravování</t>
  </si>
  <si>
    <t>3000341 - ŠJ Svatoplukova</t>
  </si>
  <si>
    <t>Jiné investiční transfery zřízeným PO</t>
  </si>
  <si>
    <t>Invest. půjčené prostředky zřízeným PO</t>
  </si>
  <si>
    <t>3000356 - ZŠ Svatoplukova</t>
  </si>
  <si>
    <t>3000357 - ZŠ Dr Hrubého</t>
  </si>
  <si>
    <t>Neinvestiční transfery zřízeným PO</t>
  </si>
  <si>
    <t>3000358 - ZŠ nám Svobody</t>
  </si>
  <si>
    <t>3231 - Základní umělecké školy</t>
  </si>
  <si>
    <t>3000376 - základní umělecká škola</t>
  </si>
  <si>
    <t>Odměny za užití dušev.vlastn.</t>
  </si>
  <si>
    <t>3000378 - Sportovní hry mládeže</t>
  </si>
  <si>
    <t>3000388 - Výstavba MŠ na Světlově</t>
  </si>
  <si>
    <t>3412 - Sportovní zařízení ve vlastnictví obce</t>
  </si>
  <si>
    <t>Výdaje 3 - ŠKOLSTVÍ</t>
  </si>
  <si>
    <t>Výdaje 4</t>
  </si>
  <si>
    <t>3322 - Zachování a obnova kulturních památek</t>
  </si>
  <si>
    <t>3326 - Pořízení, zachov. a obn. hodnot místního kultur., národ. a hist. povědomí</t>
  </si>
  <si>
    <t>Ostatní osobní výdaje</t>
  </si>
  <si>
    <t>Pov.soc.pojistné,přísp.na st.polit.zam.</t>
  </si>
  <si>
    <t>Pov.zdravot.pojistné</t>
  </si>
  <si>
    <t>Podlimitní technické zhodnocení</t>
  </si>
  <si>
    <t>Služby peněžních ústavů</t>
  </si>
  <si>
    <t>4000212 - Klášter</t>
  </si>
  <si>
    <t>4000359 - Hřiště</t>
  </si>
  <si>
    <t>Ost. neinv. transfery FO</t>
  </si>
  <si>
    <t>Neinv. transfery církvím a nábož.spol.</t>
  </si>
  <si>
    <t>3330 - Činnosti registrovaných církví a náboženských společností</t>
  </si>
  <si>
    <t>4000400 - Poskytnutá dotace dle z 250/2000 Sb</t>
  </si>
  <si>
    <t>3392 - Zájmová činnost v kultuře</t>
  </si>
  <si>
    <t>4000515 - Památková péče - akce</t>
  </si>
  <si>
    <t>Výdaje 4 - PAMÁTKOVÁ PÉČE</t>
  </si>
  <si>
    <t>Výdaje 5</t>
  </si>
  <si>
    <t>3319 - Ostatní záležitosti kultury</t>
  </si>
  <si>
    <t>3312 - Hudební činnost</t>
  </si>
  <si>
    <t>3317 - Výstavní činnosti v kultuře</t>
  </si>
  <si>
    <t>Dary FO</t>
  </si>
  <si>
    <t>5000500 - Poskytnutá dotace dle z 250/2000 Sb</t>
  </si>
  <si>
    <t>5000525 - Městská kulturní zařízení</t>
  </si>
  <si>
    <t>Výdaje 5 - KULTURA</t>
  </si>
  <si>
    <t>Poskytnuté náhrady</t>
  </si>
  <si>
    <t>Výdaje 6</t>
  </si>
  <si>
    <t>Platy zaměstnanců v prac.poměru</t>
  </si>
  <si>
    <t>Ochranné pomůcky</t>
  </si>
  <si>
    <t>Léky a zdrav. mater.</t>
  </si>
  <si>
    <t>Knihy, učeb.pom. a tisk</t>
  </si>
  <si>
    <t>Teplo</t>
  </si>
  <si>
    <t>Pohonné hmoty a maziva</t>
  </si>
  <si>
    <t>Služby elektronických komunikací</t>
  </si>
  <si>
    <t>Služby školení a vzdělávání</t>
  </si>
  <si>
    <t>Zpracování dat a služby ICT</t>
  </si>
  <si>
    <t>Cestovné</t>
  </si>
  <si>
    <t>Nájemné za nájem s právem koupě</t>
  </si>
  <si>
    <t>4339 - Ostatní sociální péče a pomoc rodině a manželství</t>
  </si>
  <si>
    <t>Programové vybavení</t>
  </si>
  <si>
    <t>Inv.transf. církvím a nábož.spol.</t>
  </si>
  <si>
    <t>4399 - Ostatní záležitosti sociálních věcí a politiky zaměstnanosti</t>
  </si>
  <si>
    <t>4350 - Domovy pro seniory</t>
  </si>
  <si>
    <t>4351 - Osobní asistence, pečovatelská služba a podpora samostatného bydlení</t>
  </si>
  <si>
    <t>6000350 - Pečovatelská služba</t>
  </si>
  <si>
    <t>6000352 - Senior Taxi</t>
  </si>
  <si>
    <t>Plyn</t>
  </si>
  <si>
    <t>6000353 - Domov pro seniory Oblouková</t>
  </si>
  <si>
    <t>3525 - Hospice</t>
  </si>
  <si>
    <t>4312 - Odborné sociální poradenství</t>
  </si>
  <si>
    <t>4344 - Sociální rehabilitace</t>
  </si>
  <si>
    <t>4356 - Denní stacionáře a centra denních služeb</t>
  </si>
  <si>
    <t>4371 - Raná péče a sociálně aktivizační služby pro rodiny s dětmi</t>
  </si>
  <si>
    <t>4375 - Nízkoprahová zařízení pro děti a mládež</t>
  </si>
  <si>
    <t>4378 - Terénní programy</t>
  </si>
  <si>
    <t>6000600 - Poskytnutá dotace dle z 250/2000 Sb</t>
  </si>
  <si>
    <t>Výdaje 6 - SOCIÁLNÍ VĚCI</t>
  </si>
  <si>
    <t>Výdaje 7</t>
  </si>
  <si>
    <t>2223 - Bezpečnost silničního provozu</t>
  </si>
  <si>
    <t>Prádlo, oděv a obuv</t>
  </si>
  <si>
    <t>Poštovní služby</t>
  </si>
  <si>
    <t>Nákup kolků</t>
  </si>
  <si>
    <t>5311 - Bezpečnost a veřejný pořádek</t>
  </si>
  <si>
    <t>6310 - Obecné příjmy a výdaje z finančních operací</t>
  </si>
  <si>
    <t>7000223 - Podpora prevence kriminality</t>
  </si>
  <si>
    <t>7001302 - Radary</t>
  </si>
  <si>
    <t>Výdaje 8</t>
  </si>
  <si>
    <t>2141 - Vnitřní obchod</t>
  </si>
  <si>
    <t>3900 - Ostatní činnosti související se službami pro obyvatelstvo</t>
  </si>
  <si>
    <t>Ostatní platy</t>
  </si>
  <si>
    <t>6115 - Volby do zastupitelstev územních samosprávných celků</t>
  </si>
  <si>
    <t>6117 - Volby do Evropského parlamentu</t>
  </si>
  <si>
    <t>6171 - Činnost místní správy</t>
  </si>
  <si>
    <t>6320 - Pojištění funkčně nespecifikované</t>
  </si>
  <si>
    <t>3399 - Ostatní záležitosti kultury, církví a sdělovacích prostředků</t>
  </si>
  <si>
    <t>8000515 - Činnost osadních výborů</t>
  </si>
  <si>
    <t>8001302 - Radary</t>
  </si>
  <si>
    <t>Zaplacené sankce a odstupné</t>
  </si>
  <si>
    <t>Výdaje 8 - MÍSTNÍ SPRÁVA</t>
  </si>
  <si>
    <t>Výdaje 9</t>
  </si>
  <si>
    <t>Rezerva na krizová opatření</t>
  </si>
  <si>
    <t>5213 - Krizová opatření</t>
  </si>
  <si>
    <t>5269 - Ostatní správa v oblasti hospodářských opatření pro krizové stavy</t>
  </si>
  <si>
    <t>ICT</t>
  </si>
  <si>
    <t>Výdaje 11</t>
  </si>
  <si>
    <t>2115 - Úspora energie a obnovitelné zdroje</t>
  </si>
  <si>
    <t>Ost.výd.související s neinvestič.nákupy</t>
  </si>
  <si>
    <t>3612 - Bytové hospodářství</t>
  </si>
  <si>
    <t>3613 - Nebytové hospodářství</t>
  </si>
  <si>
    <t>3634 - Lokální zásobování teplem</t>
  </si>
  <si>
    <t>Podlimitní věcná břemena</t>
  </si>
  <si>
    <t>Pozemky</t>
  </si>
  <si>
    <t>5511 - Požární ochrana - profesionální část</t>
  </si>
  <si>
    <t>11000503 - OB Krákořice</t>
  </si>
  <si>
    <t>11000509 - OB Chabičov</t>
  </si>
  <si>
    <t>11000510 - OB Dalov</t>
  </si>
  <si>
    <t>11000605 - Bazén</t>
  </si>
  <si>
    <t>11000701 - Koupaliště</t>
  </si>
  <si>
    <t>11000978 - Lavičky</t>
  </si>
  <si>
    <t>11000999 - SIPO</t>
  </si>
  <si>
    <t>Výdaje 11 - SPRÁVA MAJETKU MĚSTA, BYTŮ A NEBYTOVÝCH PROSTOR</t>
  </si>
  <si>
    <t>Výdaje 12</t>
  </si>
  <si>
    <t>3635 - Územní plánování</t>
  </si>
  <si>
    <t>Výdaje 12 - STAVEBNÍ ODBOR</t>
  </si>
  <si>
    <t>Výdaje 13</t>
  </si>
  <si>
    <t>2143 - Cestovní ruch</t>
  </si>
  <si>
    <t>Odměny členů zastupitelstev obcí a krajů</t>
  </si>
  <si>
    <t>6112 - Zastupitelstva obcí</t>
  </si>
  <si>
    <t>Povinné pojistné odpov.za prac.úraz, nemoc</t>
  </si>
  <si>
    <t>Odv.za nepln.povin.zaměst.zdrav.postiž.</t>
  </si>
  <si>
    <t>Dopravní prostředky</t>
  </si>
  <si>
    <t>13000070 - Automobily  MěÚ</t>
  </si>
  <si>
    <t>13000078 - VPP</t>
  </si>
  <si>
    <t>13000080 - Skútry</t>
  </si>
  <si>
    <t>Neinv.transf.veřej.rozpočt.územní úrovně</t>
  </si>
  <si>
    <t>13000130 - Sdružení obcí střední Morava</t>
  </si>
  <si>
    <t>13000201 - Zahraniční cesty</t>
  </si>
  <si>
    <t>13000208 - Fond pro obřady</t>
  </si>
  <si>
    <t>13001302 - Radary</t>
  </si>
  <si>
    <t>Výdaje 13 - PERSONALISTIKA A VNĚJŠÍ VZTAHY</t>
  </si>
  <si>
    <t>Úroky vlastní</t>
  </si>
  <si>
    <t>Výdaje 14</t>
  </si>
  <si>
    <t>6399 - Ostatní finanční operace</t>
  </si>
  <si>
    <t>Vratky transferů poskyt.z veřej.rozpočtů</t>
  </si>
  <si>
    <t>6402 - Finanční vypořádání</t>
  </si>
  <si>
    <t>Nespecifikované rezervy</t>
  </si>
  <si>
    <t>Rezervy kapitálových výdajů</t>
  </si>
  <si>
    <t>6409 - Ostatní činnosti j.n.</t>
  </si>
  <si>
    <t>Výdaje 14 - FINANČNÍ ODBOR</t>
  </si>
  <si>
    <t>Ostatní neinv. výdaje j.n.</t>
  </si>
  <si>
    <t>Komentář:</t>
  </si>
  <si>
    <t>Výdaje 9 - INFORMATIKA A KRIZOVÉ ŘÍZENÍ</t>
  </si>
  <si>
    <t>Město Šternberk 2024
ROZPOČTOVÉ VÝDAJE ORJ 2 - ODBOR INVESTIC A VEŘEJNÝCH ZAKÁZEK (v Kč)</t>
  </si>
  <si>
    <t>Město Šternberk 2024
ROZPOČTOVÉ VÝDAJE ORJ 3 - ŠKOLSTVÍ (v Kč)</t>
  </si>
  <si>
    <t>Město Šternberk 2024
ROZPOČTOVÉ VÝDAJE  ORJ 4 - PAMÁTKOVÁ PÉČE (v Kč)</t>
  </si>
  <si>
    <t>Město Šternberk 2024
ROZPOČTOVÉ VÝDAJE ORJ 5 - KULTURA (v Kč)</t>
  </si>
  <si>
    <t xml:space="preserve">Město Šternberk 2024
ROZPOČTOVÉ VÝDAJE ORJ 6 - ODBOR SOCIÁLNÍCH VĚCÍ (v Kč)   </t>
  </si>
  <si>
    <t>Město Šternberk 2024
ROZPOČTOVÉ VÝDAJE  ORJ 7 - BEZPEČNOST A VEŘEJNÝ POŘÁDEK (v Kč)</t>
  </si>
  <si>
    <t>Město Šternberk 2024
ROZPOČTOVÉ VÝDAJE ORJ 8 - ODBOR VNITŘNÍCH VĚCÍ (v Kč)</t>
  </si>
  <si>
    <t>Město Šternberk 2024
ROZPOČTOVÉ VÝDAJE ORJ 9 - INFORMATIKA A KRIZOVÉ ŘÍZENÍ (v Kč)</t>
  </si>
  <si>
    <t>Město Šternberk 2024
ROZPOČTOVÉ VÝDAJE ORJ 11 - SPRÁVA MAJETKU MĚSTA (v Kč)</t>
  </si>
  <si>
    <t>Město Šternberk 2024
ROZPOČTOVÉ VÝDAJE ORJ 12 - ODBOR STAVEBNÍ (v Kč)</t>
  </si>
  <si>
    <t>Město Šternberk 2024
ROZPOČTOVÉ VÝDAJE ORJ 13 - PERSONALISTIKA A VNĚJŠÍ VZTAHY (v Kč)</t>
  </si>
  <si>
    <t>Město Šternberk 2024
ROZPOČTOVÉ VÝDAJE ORJ 14 - FINANČNÍ ODBOR (v Kč)</t>
  </si>
  <si>
    <t>Výdaje 7 - BEZPEČNOST A VEŘEJNÝ POŘÁDEK</t>
  </si>
  <si>
    <t xml:space="preserve">2141 Vnitřní obchod </t>
  </si>
  <si>
    <t xml:space="preserve">dohoda o provedení práce -  překlady z němčiny do češtiny a naopak (korespondence Lorsch, Günzburg) -  nečerpáno  </t>
  </si>
  <si>
    <t>2143 Cestovní ruch</t>
  </si>
  <si>
    <t>členský příspěvek pro Sdružení historických sídel Čech, Moravy a Slezska</t>
  </si>
  <si>
    <t xml:space="preserve">3639 Komunální služby </t>
  </si>
  <si>
    <t xml:space="preserve">6112 Zastupitelstva obcí </t>
  </si>
  <si>
    <t xml:space="preserve">Čerpáno na měsíční odměny uvolněným členům zastupitelstva (starosta, místostarostové) a neuvolněným členům zastupitelstva. Dále na odměny oddávajícím </t>
  </si>
  <si>
    <t xml:space="preserve">6171 Činnost místní správy </t>
  </si>
  <si>
    <t xml:space="preserve">5011 Zahrnuje čerpání na platy zaměstnanců, dohody o provedení práce a dohody o pracovní činnosti, např. administrativní výpomoc, roznos tiskovin,  </t>
  </si>
  <si>
    <t>dohoda s náhradním řidičem pronajímaného vozidla VW Multivan, výpomoc při svatebních obřadech (varhany, pamětní kniha -  písmomalíř)</t>
  </si>
  <si>
    <t xml:space="preserve">Položky 5031 a 5032 jsou odvozeny procentně od položky 5011 platy zaměstnanců (sociální a zdravotní pojištění). </t>
  </si>
  <si>
    <t xml:space="preserve">pravidelná čtvrtletní úhrada povinného pojistného hrazeného zaměstnavatelem (4,2 promile z vyměřovacího základu). </t>
  </si>
  <si>
    <t>ochranné pracovní pomůcky pro zaměstnance města a skupinu VPP - ochranné přilby, oděvy, vesty, boty, rukavice, brýle apod.</t>
  </si>
  <si>
    <t>uniforma lesník, oděv -  košile, kalhoty -  nečerpáno</t>
  </si>
  <si>
    <t xml:space="preserve">povinné ručení, havarijní pojištění vozidel, pojištění vozidla Škoda Superb (do 19.05.2025) </t>
  </si>
  <si>
    <t xml:space="preserve">GPS ve služebních vozidlech -  zpracování dat a poplatek za využívání </t>
  </si>
  <si>
    <t xml:space="preserve">pohoštění - schůze RM, zasedání ZM a komisí, občerstvení na úřadem organizovaných školeních, návštěvy úřadu,  setkání činovníků Ecce Homo; setkání partneských měst </t>
  </si>
  <si>
    <t>leasingové splátky Škoda Superb (do 19.05.2025)</t>
  </si>
  <si>
    <t xml:space="preserve">CCS karty, dálniční známky;členské příspěvky  Regionální agentura pro rozvoj Střední Moravy, Česká společnost pro jakost, Český institut auditorů, sdružení tajemníků  </t>
  </si>
  <si>
    <t xml:space="preserve">náhrada platu  v době nemoci </t>
  </si>
  <si>
    <t>6171 70</t>
  </si>
  <si>
    <t xml:space="preserve">služební vozidla MěÚ </t>
  </si>
  <si>
    <t>6171 78</t>
  </si>
  <si>
    <t xml:space="preserve">VPP </t>
  </si>
  <si>
    <t xml:space="preserve">PHM do sekaček a křovinořezů, jinak PHM pro vozidla VPP zajišťováno dle smlouvy s MJM Litovel 300 litrů ročně zdarma  </t>
  </si>
  <si>
    <t>MP vozidla</t>
  </si>
  <si>
    <t xml:space="preserve">PHM, STK, emise, servisní prohlídky, opravy a udržování, pneumatiky </t>
  </si>
  <si>
    <t xml:space="preserve"> 5311 Bezpečnost a veřejný pořádek </t>
  </si>
  <si>
    <t xml:space="preserve">pojištění vozidel povinné a havarijní </t>
  </si>
  <si>
    <t>2143  130</t>
  </si>
  <si>
    <t xml:space="preserve">viz samostatná příloha -  členské příspěvky -  přehled  </t>
  </si>
  <si>
    <t xml:space="preserve">fond pro obřady - </t>
  </si>
  <si>
    <t xml:space="preserve">čerpání dle Statutu fondu pro obřady </t>
  </si>
  <si>
    <t xml:space="preserve">sociální fond </t>
  </si>
  <si>
    <t xml:space="preserve">čerpání sociální fondu na základě schválené kolektivní smlouvy (příspěvek na stravenky, penzijní připojištění, akce pro zaměstnance, čerpání benefitů) </t>
  </si>
  <si>
    <t>radary</t>
  </si>
  <si>
    <t xml:space="preserve">Čerpáno na zaměstnance vykonávající agendu spojenou s radary: platy, sociální a zdravotní pojištění </t>
  </si>
  <si>
    <t xml:space="preserve">nástěnné, stolní a kapesní kalendáře na rok 2025; propagační bloky a tašky; propagační městské víno   </t>
  </si>
  <si>
    <t>fotodokumentace akcí města; propagační fotografie; monitoring tisku; prezentace města na portálech Agentury Paseo na 1 rok</t>
  </si>
  <si>
    <t>organizační a technické zajištění nové akce Betlémská cesta Šternberkem</t>
  </si>
  <si>
    <t>50 ks publikace Hanácký pitaval</t>
  </si>
  <si>
    <t>kytice při výročích zaměstnanců, smuteční rozloučení, poukázky za umístění soutěžích (florbal, úspěšní studenti); ceny do střelecké soutěže</t>
  </si>
  <si>
    <t xml:space="preserve">prezentace města v příloze Náš Olomoucký kraj; tlumočnické a překladatelské služby do němčiny a maďarštiny -  partnerská města </t>
  </si>
  <si>
    <t xml:space="preserve">Platy zaměstnanců  veřejně prospěšných prací -  nečerpáno, projekt nebyl ÚP v roce 2024  vyhlášen </t>
  </si>
  <si>
    <t xml:space="preserve"> dle pravidel fondu pro obřady, pojištění zastupitelů. Cestovné a stravné na služební cesty zastupitelů ani školení v roce 2024 nečerpáno.  </t>
  </si>
  <si>
    <t xml:space="preserve">nákup pracovních nástrojů  pro skupinu zaměstnanců  veřejně prospěšných prací; úhlová bruska </t>
  </si>
  <si>
    <t xml:space="preserve">servis sekaček, křovinořezů, materiál na opravu městského mobiliáře (stánky - trhy), nákup pneumatik,  čisticí prostředky, materiál pro údržbu vozového parku; </t>
  </si>
  <si>
    <t xml:space="preserve">betlémská cesta (světla, dekorace, instalační materiál); věnce na vzpomínkové akty; propagační předmety (odznaky, vlajky apod.)     </t>
  </si>
  <si>
    <t xml:space="preserve">školení, vzdělávání zaměstnanců včetně zkoušek odborné způsobilosti, školení interních auditorů, kurz angličtiny pro zaměstnance, školení zkušebních komisařů  </t>
  </si>
  <si>
    <t xml:space="preserve">čerpání na pracovně-lékařské služby, služby externího koordinátora BOZP, stravenky zaměstnanců do 31.08.2024, parkovné služebních vozidel, ubytování  při </t>
  </si>
  <si>
    <t>vícedenním školení,  benchmarking, audity ISO, inzerce na pracovní pozice; zpracování videa z otevření domova; grafické práce akce betlémy</t>
  </si>
  <si>
    <t>2x facilitace veřejného setkání s občany města k otázkám bezpečnosti města</t>
  </si>
  <si>
    <t xml:space="preserve">cestovné zaměstnanců na služební cesty, školení  </t>
  </si>
  <si>
    <t xml:space="preserve">věcné dary -  kytice výročí, poslední rozloučení; poukázky do AQC (výherci soutěží apod.)  </t>
  </si>
  <si>
    <t>odvod do státního rozpočtu za neplnění povinnosti zaměstnávat zdravotně postižené za rok 2023  -  neodvedeno, splněno odběrem služeb a zaměstnáváním osob</t>
  </si>
  <si>
    <t xml:space="preserve">nákup služebního vozidla Škoda Kamiq (investice) </t>
  </si>
  <si>
    <t xml:space="preserve">PHM, koncesionářské poplatky, opravy, servis, STK, zimní pneu, autobaterie, údržba, čisticí prostředky    </t>
  </si>
  <si>
    <t xml:space="preserve">zahraniční cesty - cestovné do zahraničí pro zaměstnance MěÚ -  nečerpáno  </t>
  </si>
  <si>
    <t>pronájem zasedací místnosti na výjezdní zasedání; pronájem hradu setkání představitelů města s odbornou komisí -  historické město roku (soutěž)</t>
  </si>
  <si>
    <t xml:space="preserve">výjezdní zasedání zaměstnanců  k rozpočtu na rok 2025; organizační zajištění návštěvy z partnerských měst (ubytování - sportovní hry) </t>
  </si>
  <si>
    <t>5139</t>
  </si>
  <si>
    <t>5169</t>
  </si>
  <si>
    <t>5194</t>
  </si>
  <si>
    <t>3412 - sportovní zařízení ve vlastnictví obce</t>
  </si>
  <si>
    <t>5213</t>
  </si>
  <si>
    <t>ORG 605</t>
  </si>
  <si>
    <t>vyrovnávací platba za závazek veřejné služby - Aquacentrum Šternberk (platba je poskytována ve čtyřech alikvotních splátkách vždy v prvním měsíci příslušného čtvrtletí)</t>
  </si>
  <si>
    <t>ORG 300 - DOTACE</t>
  </si>
  <si>
    <t xml:space="preserve">dotace z rozpočtu města pro spolky, fyzické a právnické osoby podnikající, o.p.s., církve, cizí příspěvkové organizace, fyzické osoby nepodnikající, dary obyvatelstvu, viz přehled dotací v příloze. </t>
  </si>
  <si>
    <t>5175</t>
  </si>
  <si>
    <t>3421 - Využití volného času dětí a mládeže - ORG 378 - SPORTOVNÍ HRY</t>
  </si>
  <si>
    <t>materiál výtvarný plenér, bariérová páska, trika s potiskem pro delegace, rámeček na dárky, kelímky na vodu, ubrousky, trofeje s emblémem, medaile, lišta na vlajky, celofán, špendlíky, popisovač na diplomy, stuhy, lepící páska, silikonové náramky pro účastníky, skleněná plaketa</t>
  </si>
  <si>
    <t>5164</t>
  </si>
  <si>
    <t>pronájem aquacentra na plavecké soutěže, pronájem haly gymnázia</t>
  </si>
  <si>
    <t xml:space="preserve">stravování účastníků a jejich doprovodu v průběhu her, zelenina, káva, čaj, smetany do kávy aj. - drobné občerstvení na sportovištích  </t>
  </si>
  <si>
    <t>cukrovinky do balíčků pro všechna zúčastněná družstva</t>
  </si>
  <si>
    <t>PŘÍSPĚVKOVÉ ORGANIZACE</t>
  </si>
  <si>
    <t>výsledky hospodaření škol a školských zařízení jsou předkládány samostatně</t>
  </si>
  <si>
    <t xml:space="preserve">Příspěvky na provoz příspěvkovým organizacím (PO) z rozpočtu města jsou zasílány průběžně čtvrtletně. Příspěvky na odpisy majetku ve správě jsou zasílány pololetně a to spolu s příspěvkem na provoz na 2. a 4. čtvrtletí a organizace je po zaúčtování vrací zpět na účet města (50 % schváleného příspěvku na odpisy do 31.8. a 50 % do 20.12. daného roku). </t>
  </si>
  <si>
    <t>INVESTICE</t>
  </si>
  <si>
    <t>92,29 tis. Kč</t>
  </si>
  <si>
    <t>INVESTIČNÍ PŘÍSPĚVKY PO</t>
  </si>
  <si>
    <t>VELKÉ OPRAVY</t>
  </si>
  <si>
    <t>875,78 tis. Kč</t>
  </si>
  <si>
    <t>DOTACE, TRANSFERY PO A JINÉ</t>
  </si>
  <si>
    <t>2 842,35 tis. Kč</t>
  </si>
  <si>
    <t>ZMĚNY ROZPOČTU PO</t>
  </si>
  <si>
    <t>7 tis. Kč</t>
  </si>
  <si>
    <t>30 tis. Kč</t>
  </si>
  <si>
    <t>ZŠ Svatoplukova - zvýšení příspěvku na provoz -  výměnný pobyt Gϋnzburg</t>
  </si>
  <si>
    <t>117 tis. Kč</t>
  </si>
  <si>
    <t>168 tis. Kč</t>
  </si>
  <si>
    <t>DDM - zvýšení příspěvku na odpisy (technické zhodnocení budovy Opavská - střecha, zateplení), pořízení tribuny na atletický stadion</t>
  </si>
  <si>
    <t>DOTACE Z ROZPOČTU MĚSTA 2024</t>
  </si>
  <si>
    <t>DOTAČNÍ PROGRAM:</t>
  </si>
  <si>
    <t>PODPORA POŘADATELŮ SPORTOVNÍCH AKCÍ A VOLNOČASOVÝCH AKTIVIT</t>
  </si>
  <si>
    <t xml:space="preserve">žadatel </t>
  </si>
  <si>
    <t>IČ žadatele</t>
  </si>
  <si>
    <t>požadovaný účel</t>
  </si>
  <si>
    <t>schválená dotace</t>
  </si>
  <si>
    <t>MUDr. Lenka Kubánková</t>
  </si>
  <si>
    <t>FO</t>
  </si>
  <si>
    <t>Ocelový muž/žena, 5. ročník - silově vytrvalostní pětiboj,25/5</t>
  </si>
  <si>
    <t>Strongman tým Morava</t>
  </si>
  <si>
    <t>07649142</t>
  </si>
  <si>
    <t xml:space="preserve">technické zabezpečení akce Strongman 11.ročník </t>
  </si>
  <si>
    <t>Junák - český skaut, středisko Šternberk</t>
  </si>
  <si>
    <t xml:space="preserve">celoroční činnost </t>
  </si>
  <si>
    <t>Tomáš Zach</t>
  </si>
  <si>
    <t>turnaj ve florbalu "Šternberk open air cup" - 9. ročník</t>
  </si>
  <si>
    <t>Sportovní klub SKI-OB Šternberk</t>
  </si>
  <si>
    <t>Šternberský půlmaraton</t>
  </si>
  <si>
    <t>Gymnázium Šternberk</t>
  </si>
  <si>
    <t>00601764</t>
  </si>
  <si>
    <t xml:space="preserve">vánoční turnaj v malé kopané a turnaj ve florbale </t>
  </si>
  <si>
    <t>Dětský klub Eccáček</t>
  </si>
  <si>
    <t>07055536</t>
  </si>
  <si>
    <t>podpora aktivit, pronájem</t>
  </si>
  <si>
    <t xml:space="preserve">PODPORA SPORTOVNÍ ČINNOSTI </t>
  </si>
  <si>
    <t xml:space="preserve">TJ Sokol </t>
  </si>
  <si>
    <t>celoroční činnost všech oddílů a složek vč. akcí pro veřejnost</t>
  </si>
  <si>
    <t>Fotbalový klub</t>
  </si>
  <si>
    <t>celoroční činnost družstev mládeže a družstev mužů vč. soutěží a akcí pro veřejnost</t>
  </si>
  <si>
    <t>Atletický klub</t>
  </si>
  <si>
    <t>26550580</t>
  </si>
  <si>
    <t>podpora sportovní činnosti klubu - tréninky, soutěže, akce pro veřejnost</t>
  </si>
  <si>
    <t>Fbc (Florbalový klub)</t>
  </si>
  <si>
    <t>22750568</t>
  </si>
  <si>
    <t>celoroční činnost vč. soutěží</t>
  </si>
  <si>
    <t>Tenisový klub</t>
  </si>
  <si>
    <t>47657383</t>
  </si>
  <si>
    <t>celoroční činnost - tréninky a závodní činnost družstev, rekreační činnost a účast na turnajích ostatní členové, akce</t>
  </si>
  <si>
    <t>SK SKI-OB</t>
  </si>
  <si>
    <t>47657456</t>
  </si>
  <si>
    <t>celoroční činnost - tréninky a účast na závodech, akce pro veřejnost, školy</t>
  </si>
  <si>
    <t>AMK Ecce Homo v ÚAMK</t>
  </si>
  <si>
    <t>celoroční činnost, motoristické akce pro veřejnost</t>
  </si>
  <si>
    <t>SK Vyhlídka Šternberk</t>
  </si>
  <si>
    <t>47997052</t>
  </si>
  <si>
    <t>účast členů na MS a ME v kvadriatlonu, na regionálních závodech vč. ČR, na běžeckých závodech, akce pro veřejnost</t>
  </si>
  <si>
    <t>Šachový klub</t>
  </si>
  <si>
    <t>68918984</t>
  </si>
  <si>
    <t>nájemné a energie klubovny, cestovní náklady na soutěže</t>
  </si>
  <si>
    <t>Plavecké sporty</t>
  </si>
  <si>
    <t>45238545</t>
  </si>
  <si>
    <t>podpora rozšíření činnosti - nová základna dětí a mládeže, činnost sekce masters, vč. akcí pro veřejnost</t>
  </si>
  <si>
    <t>Martin Kašík</t>
  </si>
  <si>
    <t xml:space="preserve">účast v soutěžích v kartingu mládeže </t>
  </si>
  <si>
    <t>Petr Trnka</t>
  </si>
  <si>
    <t>13239236</t>
  </si>
  <si>
    <t>závodní činnost P. Trnka ml. (ME v závodech automobilů do vrchu)</t>
  </si>
  <si>
    <t>EH Motorsport z.s.</t>
  </si>
  <si>
    <t>09049975</t>
  </si>
  <si>
    <t xml:space="preserve">účast v soutěžích automobilů do vrchu </t>
  </si>
  <si>
    <t>Ladislav Šuba</t>
  </si>
  <si>
    <t>04199120</t>
  </si>
  <si>
    <t xml:space="preserve">INDIVIDUÁLNÍ DOTACE </t>
  </si>
  <si>
    <t>provoz, opravy a údržba areálu</t>
  </si>
  <si>
    <t>provoz sokolovny, opravy, údržba</t>
  </si>
  <si>
    <t>provoz, opravy a údržba areálu, oprava oplocení</t>
  </si>
  <si>
    <t>Dirt club</t>
  </si>
  <si>
    <t>02436230</t>
  </si>
  <si>
    <t>Kuželkářský klub železničáři</t>
  </si>
  <si>
    <t>45238375</t>
  </si>
  <si>
    <t>provoz kuželny - energie</t>
  </si>
  <si>
    <t>Dalov pro život</t>
  </si>
  <si>
    <t>celoroční činnost - aktivity pro veřejnost vč. údržby fotb.stadionu v Dalově</t>
  </si>
  <si>
    <t>MAS Šternbersko o.p.s.</t>
  </si>
  <si>
    <t>pořízení aplikace audiovizuálního turistického průvodce</t>
  </si>
  <si>
    <t>aktualizace interaktivního kiosku v centru města pod kostelem</t>
  </si>
  <si>
    <t>c e l k e m   d o t a c e  O R J  3</t>
  </si>
  <si>
    <t>5221</t>
  </si>
  <si>
    <t>dotace MAS Šternbersko na provoz IC a vydávání Šternberských listů</t>
  </si>
  <si>
    <t>3392 / ORG 515 -  Zájmová činnost v kultuře - kulturní akce</t>
  </si>
  <si>
    <t>5137</t>
  </si>
  <si>
    <t>ORG 500 - DOTACE</t>
  </si>
  <si>
    <t>3319 / ORG 525 - Ostatní záležitosti kultury - Městská kulturní zařízení</t>
  </si>
  <si>
    <t>5163</t>
  </si>
  <si>
    <t xml:space="preserve">V oblasti kultury zřízena pouze jedna příspěvková organizace -  Městská kulturní zařízení, její výsledky hospodaření jsou předkládány samostatně.  </t>
  </si>
  <si>
    <t xml:space="preserve">Od roku 2021 je organizace pořadatelem akce Venkovské trhy Šternberk. </t>
  </si>
  <si>
    <t>37 tis. Kč</t>
  </si>
  <si>
    <t>MKZ - neinvestiční dotace Ministerstva kultury, program VISK - knihovna</t>
  </si>
  <si>
    <t>+ 41 tis. Kč</t>
  </si>
  <si>
    <t>PODPORA SPOLKOVÉHO ŽIVOTA A ČINNOSTI NEPROFESIONÁLNÍCH UMĚLECKÝCH TĚLES A SOUBORŮ</t>
  </si>
  <si>
    <t>účel</t>
  </si>
  <si>
    <t>Ing. Jan Aberle</t>
  </si>
  <si>
    <t>celoroční činnost hud.skupiny Kakktus</t>
  </si>
  <si>
    <t xml:space="preserve">Jana Magdalena Jurkasová </t>
  </si>
  <si>
    <t>výroba videoklipu hud.skupiny Cabo Wabo</t>
  </si>
  <si>
    <t>Pěvecký sbor</t>
  </si>
  <si>
    <t>celoroční činnost pěveckého sboru</t>
  </si>
  <si>
    <t>Post Bellum - Paměť národa Střední Morava</t>
  </si>
  <si>
    <t>26548526</t>
  </si>
  <si>
    <t>natočení medailonů pamětníků ze Šternberka, publikování vč. Magazínu Paměti národa</t>
  </si>
  <si>
    <t>Český svaz včelařů, ZO Šternberk</t>
  </si>
  <si>
    <t>75106906</t>
  </si>
  <si>
    <t xml:space="preserve">Ke včelám od dětství - včelařské workshopy, pro děti MŠ a ZŠ </t>
  </si>
  <si>
    <t>Spolek prohlubování česko německých vztahů ve Šternberku</t>
  </si>
  <si>
    <t>celoroční činnost, výstavy v klášteře, údržba hrobů, soutěž pro žáky ZŠ</t>
  </si>
  <si>
    <t>Anna Richterová za Svaz Němců Sev.Morava a Orlické hory, pobočka Šternberk</t>
  </si>
  <si>
    <t>PODPORA POŘADATELŮ KULTURNÍCH AKCÍ</t>
  </si>
  <si>
    <t>účel (název akce)</t>
  </si>
  <si>
    <t xml:space="preserve">NPÚ - hrad Šternberk </t>
  </si>
  <si>
    <t>75032333</t>
  </si>
  <si>
    <t>celoroční akce na hradě - cca 40 akcí, vlastní programy, celorepublikové akce</t>
  </si>
  <si>
    <t>Břetislav Vodička</t>
  </si>
  <si>
    <t>43990363</t>
  </si>
  <si>
    <t>Park žije XII - celoroční produkce (divadelní, filmové, hudební představení), Tyršovy sady</t>
  </si>
  <si>
    <t>Zbyněk Vychodil</t>
  </si>
  <si>
    <t>rockový festval ROCKFEST No.2, kulturní dům</t>
  </si>
  <si>
    <t>ARKS Plus s.r.o.</t>
  </si>
  <si>
    <t>Souznění 2024 -2 koncerty, kulturní dům</t>
  </si>
  <si>
    <t>Handkeho spolek</t>
  </si>
  <si>
    <t>69600911</t>
  </si>
  <si>
    <t>Šternberský klášter - místo kreativní inspirace (workshopy, přednášky, výstavy)</t>
  </si>
  <si>
    <t>22855262</t>
  </si>
  <si>
    <t>Šternberk zpívá, 14. ročník, klášter</t>
  </si>
  <si>
    <t>AMK Ecce Homo</t>
  </si>
  <si>
    <t>Město v pohybu, Hlavní náměstí</t>
  </si>
  <si>
    <t>Římskokatolická farnost</t>
  </si>
  <si>
    <t>48770612</t>
  </si>
  <si>
    <t>Slavnost Nejsv.Trojice,  Noc kostelů, Dny rodu Sternbergů, kostel, klášter</t>
  </si>
  <si>
    <t>festival Alcatraz vol. 7 (5 hudeb.skupin), nádvoří v býv. Chronotechně</t>
  </si>
  <si>
    <t>Roman Janků Management s.r.o.</t>
  </si>
  <si>
    <t xml:space="preserve">Klášterní hudební slavnosti - 2 koncerty Šternberský klášter + kostel  </t>
  </si>
  <si>
    <t>VILO servis s.r.o.</t>
  </si>
  <si>
    <t xml:space="preserve">Hudební Šternberk 2024: festival Šternberský Žleb, vodní nádrže Dolního Žlebu, Vánočení </t>
  </si>
  <si>
    <t>Šternberské slavnosti, Hlavní náměstí</t>
  </si>
  <si>
    <t>Pavel Lacko</t>
  </si>
  <si>
    <t>TU fest 2024- 4. ročník, street art festival, klášter</t>
  </si>
  <si>
    <t>Ludmila Chignier</t>
  </si>
  <si>
    <t>Tady a teď - aktivity s pohybem (jóga, muzikoterapie) s koncertem M. Tilšarové, antistresomalovánky, umělecká řemesla, klášter, park</t>
  </si>
  <si>
    <t>Šternberské kulturní léto pod hvězdami vč. Šternberského kopce 20. ročník (Letní divadelní hraní, Letní hudební hraní, muzikály naruby + Št. Kopec), hrad, klášter, Dvorská</t>
  </si>
  <si>
    <t>Charita Šternberk</t>
  </si>
  <si>
    <t>45238642</t>
  </si>
  <si>
    <t>benefiční koncert, kulturní dům</t>
  </si>
  <si>
    <t>o.p.s. gymnázia</t>
  </si>
  <si>
    <t>19012888</t>
  </si>
  <si>
    <t>Svatomartinská slavnost,  hrad</t>
  </si>
  <si>
    <t>Zážitkové prohlídky Šternberského kláštera</t>
  </si>
  <si>
    <t>c e l k e m   d o t a c e  O R J  5</t>
  </si>
  <si>
    <t>ČLENSKÉ PŘÍSPĚVKY 2024</t>
  </si>
  <si>
    <t>§ 3639</t>
  </si>
  <si>
    <t>v tom:</t>
  </si>
  <si>
    <t>MAS Šternbersko</t>
  </si>
  <si>
    <t>Svaz měst a obcí ČR</t>
  </si>
  <si>
    <t>Sdružení obcí střední Moravy</t>
  </si>
  <si>
    <t>Mikroregion Šternbersko</t>
  </si>
  <si>
    <t>Mikroregion Šternbersko - mimořádný příspěvek GDPR PO</t>
  </si>
  <si>
    <t>§ 6171</t>
  </si>
  <si>
    <t>RARSM</t>
  </si>
  <si>
    <t>Český institut interních auditorů</t>
  </si>
  <si>
    <t>Sdružení tajemníků</t>
  </si>
  <si>
    <t>§ 2143</t>
  </si>
  <si>
    <t>Sdružení historických sídel</t>
  </si>
  <si>
    <t>celkem</t>
  </si>
  <si>
    <t>DOTACE Z ROZPOČTU MĚSTA 2024 - ORG 130</t>
  </si>
  <si>
    <t>PODPORA  CESTOVNÍHO RUCHU VE ŠTERNBERKU</t>
  </si>
  <si>
    <t xml:space="preserve">Handkeho spolek </t>
  </si>
  <si>
    <t>Šternberský klášter - turistický cíl: propagace kláštera - vytvoření hudebních videoklipů, aktualizace propagačních letáků</t>
  </si>
  <si>
    <t xml:space="preserve">NPÚ, Státní hrad Šternberk   </t>
  </si>
  <si>
    <t xml:space="preserve">tvorba propagačních materiálů vč. drobných upomínkových předmětů pro dětské návštěvníky, motiv hradu </t>
  </si>
  <si>
    <t>vystoupení provazochodce k zahájení letní sezóny - instalace lana nad nádvořím</t>
  </si>
  <si>
    <t xml:space="preserve">Klášterní zoopark </t>
  </si>
  <si>
    <t>c e l k e m   d o t a c e  O R J   1 3</t>
  </si>
  <si>
    <t>3113 Základní školy</t>
  </si>
  <si>
    <t>cena pro děti na akci "Rozloučení se školáky" MŠ Komenského</t>
  </si>
  <si>
    <t>15 tis. Kč</t>
  </si>
  <si>
    <t>věcné dary - květiny a dárkové poukázky do knihkupectví pro oceněné pedagogy a nepedagogy - Den učitelů, dorty, dárkové poukázky do Aquacentra Šternberk - pro oceněné v rámci akce "Ocenění nejlepších šternberských sportovců, trenérů a družstev"</t>
  </si>
  <si>
    <t>102,66 tis. Kč</t>
  </si>
  <si>
    <t>310 MŠ Nádražní</t>
  </si>
  <si>
    <t>27 385,50 tis. Kč</t>
  </si>
  <si>
    <t>16 275,62 tis. Kč</t>
  </si>
  <si>
    <t>13 122,35 tis Kč</t>
  </si>
  <si>
    <t>370,1 tis. Kč</t>
  </si>
  <si>
    <t>500 tis. Kč</t>
  </si>
  <si>
    <t>491,66 tis. Kč</t>
  </si>
  <si>
    <t>356 ZŠ Svatoplukova</t>
  </si>
  <si>
    <t>950 tis. Kč</t>
  </si>
  <si>
    <t>investiční příspěvek na pořízení konvektomatu</t>
  </si>
  <si>
    <t>665 tis. Kč</t>
  </si>
  <si>
    <t>84,7 tis. Kč</t>
  </si>
  <si>
    <t>3113</t>
  </si>
  <si>
    <t>5336</t>
  </si>
  <si>
    <t>358 ZŠ nám. Svobody</t>
  </si>
  <si>
    <t>960,22 tis. Kč</t>
  </si>
  <si>
    <t>investiční příspěvek na projekt  "Rekonstrukce a modernizace školních dílen ZŠ nám. Svobody 3, Šternberk"</t>
  </si>
  <si>
    <t>1 432,82 tis. Kč</t>
  </si>
  <si>
    <t>263,74 tis. Kč</t>
  </si>
  <si>
    <t>558,81 tis. Kč</t>
  </si>
  <si>
    <t>99,84 tis. Kč</t>
  </si>
  <si>
    <t>764,52 tis. Kč</t>
  </si>
  <si>
    <r>
      <rPr>
        <b/>
        <u/>
        <sz val="11.5"/>
        <rFont val="Calibri"/>
        <family val="2"/>
        <charset val="238"/>
        <scheme val="minor"/>
      </rPr>
      <t>ZŠ Svatoplukova</t>
    </r>
    <r>
      <rPr>
        <sz val="11.5"/>
        <rFont val="Calibri"/>
        <family val="2"/>
        <charset val="238"/>
        <scheme val="minor"/>
      </rPr>
      <t xml:space="preserve"> - pořízení interaktivní tabule, dotace SZIF, náklady školy ve výši 18,6 tis. Kč</t>
    </r>
  </si>
  <si>
    <r>
      <rPr>
        <b/>
        <u/>
        <sz val="11.5"/>
        <rFont val="Calibri"/>
        <family val="2"/>
        <charset val="238"/>
        <scheme val="minor"/>
      </rPr>
      <t>ZŠ Dr. Hrubého</t>
    </r>
    <r>
      <rPr>
        <sz val="11.5"/>
        <rFont val="Calibri"/>
        <family val="2"/>
        <charset val="238"/>
        <scheme val="minor"/>
      </rPr>
      <t xml:space="preserve"> - zadávací řízení na veřejnou zakázku "Stavební úpravy tělocvičny ZŠ Dr. Hrubého"</t>
    </r>
  </si>
  <si>
    <t>28 tis. Kč</t>
  </si>
  <si>
    <t>ZŠ Svatoplukova - zvýšení příspěvku na odpisy (pořízení serveru, technické zhodnocení - polytechnická učebna)</t>
  </si>
  <si>
    <t>8 tis. Kč</t>
  </si>
  <si>
    <t>ZŠ Dr. Hrubého - zvýšení příspěvku na odpisy (pořízení Firewall FortiGate)</t>
  </si>
  <si>
    <t>200 tis. Kč</t>
  </si>
  <si>
    <t>vyplaceno v 2024</t>
  </si>
  <si>
    <t>spolufinancování 3. etapy projektu obnovy oplocení a záchytných konstrukcí v areálu stadionu</t>
  </si>
  <si>
    <t>pojištění exponátů v Expozici času</t>
  </si>
  <si>
    <t>-21 tis. Kč</t>
  </si>
  <si>
    <t>50 tis. Kč</t>
  </si>
  <si>
    <t xml:space="preserve">benzínový foukač na listí, kombinované kladivo, 2x nůžkový párty stan, magnetická LED světla do stánků, 10x párty barové stolky </t>
  </si>
  <si>
    <t>materiál na opravu a údržbu prodejních stánků (lepidlo, vruty, tmely, podložky, vratové šrouby, dřevěné kříže ke konstrukci stávajících stánků, stahovací pásky aj.), gola sada, záchytné vany, pracovní podpěry</t>
  </si>
  <si>
    <t xml:space="preserve">zajištění provozu a údržby plynové přípojky Sadová </t>
  </si>
  <si>
    <t>ZUŠ - zvýšení příspěvku na odpisy (technické zhodnocení budovy Příkopy)</t>
  </si>
  <si>
    <t>1 302,78 tis. Kč</t>
  </si>
  <si>
    <t>Mapa školy - šetření v mateřských školách Scio.cz, vyhotovení  PENB pro objekt MŠ U Dráhy</t>
  </si>
  <si>
    <t>výkresová dokumentace - zaměření stávajícího stavu objektů všech tří základních škol ve Šternberku</t>
  </si>
  <si>
    <t>zpracování PENB pro školské budovy, rámování obrazů, moderování  - Den učitelů, moderování akce + taneční vystoupení + speciální host - akce "Ocenění nejlepších šternberských sportovců, trenérů a družstev"</t>
  </si>
  <si>
    <t>občerstvení v rámci oslav Dne učitelů, raut na akci  "Ocenění nejlepších šternberských sportovců, trenérů a družstev"</t>
  </si>
  <si>
    <t>tisk pexesa s fotografiemi města - propag.tiskovina pro děti</t>
  </si>
  <si>
    <t>potisk triček pro účastníky, moderování akce, program na závěrečném večeru v  kulturním domě, zpracování žádosti o dotaci Visegradský fond - MAS Šternbersko, neúspěšně/dotace neposkytnuta, fotografování dronem, fotokoutek, ubytování účastníků hotel Palác Olomouc, organizační a technické zabezpečení - školy, fotodokumentace + videoreportáž, vystoupení mažoretek, překlady maďarština, přechodné značení - parkování autobusy</t>
  </si>
  <si>
    <r>
      <rPr>
        <b/>
        <u/>
        <sz val="11.5"/>
        <rFont val="Calibri"/>
        <family val="2"/>
        <charset val="238"/>
        <scheme val="minor"/>
      </rPr>
      <t>MŠ Nádražní</t>
    </r>
    <r>
      <rPr>
        <sz val="11.5"/>
        <rFont val="Calibri"/>
        <family val="2"/>
        <charset val="238"/>
        <scheme val="minor"/>
      </rPr>
      <t xml:space="preserve"> - zřízení nové přípojky NN pro objekt MŠ Nádražní (86,91 tis. Kč), podíl na oprávněných nákladech za připojení ČEZ (15,75 tis. Kč)</t>
    </r>
  </si>
  <si>
    <r>
      <rPr>
        <b/>
        <u/>
        <sz val="11.25"/>
        <rFont val="Calibri"/>
        <family val="2"/>
        <charset val="238"/>
      </rPr>
      <t>Školní jídelna</t>
    </r>
    <r>
      <rPr>
        <sz val="11.25"/>
        <rFont val="Calibri"/>
        <family val="2"/>
        <charset val="238"/>
      </rPr>
      <t xml:space="preserve"> - stavební úpravy pracoviště Komenského vč. modernizace technologií - stavební úpravy (15 322,62 tis. Kč), BOZP (45,38 tis. Kč), technický dozor stavby (176,16 tis. Kč), ostatní ( 699,96 tis. Kč) projektová dokumentace stavby + gastro, zadávací řízení na veřejnou zakázku stavba + gastro, zpracování žádosti o dotaci, posouzení gastro, sestavení rozpočtu k dotaci gastro aj.)</t>
    </r>
  </si>
  <si>
    <r>
      <rPr>
        <b/>
        <u/>
        <sz val="11.25"/>
        <rFont val="Calibri"/>
        <family val="2"/>
        <charset val="238"/>
      </rPr>
      <t>Školní jídelna</t>
    </r>
    <r>
      <rPr>
        <sz val="11.25"/>
        <rFont val="Calibri"/>
        <family val="2"/>
        <charset val="238"/>
      </rPr>
      <t xml:space="preserve"> - modernizace technologií pracoviště Komenského - pořízení velkokuchyňského gastro vybavení</t>
    </r>
  </si>
  <si>
    <r>
      <rPr>
        <b/>
        <u/>
        <sz val="11.25"/>
        <rFont val="Calibri"/>
        <family val="2"/>
        <charset val="238"/>
      </rPr>
      <t>dopravní hřiště Olomoucká</t>
    </r>
    <r>
      <rPr>
        <sz val="11.25"/>
        <rFont val="Calibri"/>
        <family val="2"/>
        <charset val="238"/>
      </rPr>
      <t xml:space="preserve"> - projektová dokumentace zázemí dopravního hřiště, projekt vodoměrné šachty pro zázemí</t>
    </r>
  </si>
  <si>
    <r>
      <rPr>
        <b/>
        <u/>
        <sz val="11.25"/>
        <rFont val="Calibri"/>
        <family val="2"/>
        <charset val="238"/>
      </rPr>
      <t>Sportovní hala</t>
    </r>
    <r>
      <rPr>
        <sz val="11.25"/>
        <rFont val="Calibri"/>
        <family val="2"/>
        <charset val="238"/>
      </rPr>
      <t xml:space="preserve"> - zpracování žádosti o dotaci na projektovou přípravu Sportovní haly Šternberk - MAS Šternbersko, dotace neposkytnuta</t>
    </r>
  </si>
  <si>
    <r>
      <rPr>
        <b/>
        <u/>
        <sz val="11.25"/>
        <rFont val="Calibri"/>
        <family val="2"/>
        <charset val="238"/>
      </rPr>
      <t>ZŠ Dr. Hrubého</t>
    </r>
    <r>
      <rPr>
        <sz val="11.25"/>
        <rFont val="Calibri"/>
        <family val="2"/>
        <charset val="238"/>
      </rPr>
      <t xml:space="preserve"> - sanace suterénu 1 201,83 tis. Kč (dokončení, oprava přípojky vody v suterénu, bourací  a sanační práce, monitoring kanalizace, opravy kanalizace a lapolu ), oprava vzduchotechniky tělocvičny 100,94 tis. Kč</t>
    </r>
  </si>
  <si>
    <r>
      <rPr>
        <b/>
        <u/>
        <sz val="11.25"/>
        <rFont val="Calibri"/>
        <family val="2"/>
        <charset val="238"/>
      </rPr>
      <t>ZŠ nám. Svobody</t>
    </r>
    <r>
      <rPr>
        <sz val="11.25"/>
        <rFont val="Calibri"/>
        <family val="2"/>
        <charset val="238"/>
      </rPr>
      <t xml:space="preserve"> - sanace suterénu dokončení</t>
    </r>
  </si>
  <si>
    <r>
      <rPr>
        <b/>
        <u/>
        <sz val="11.25"/>
        <rFont val="Calibri"/>
        <family val="2"/>
        <charset val="238"/>
      </rPr>
      <t>ZŠ Svatoplukova</t>
    </r>
    <r>
      <rPr>
        <sz val="11.25"/>
        <rFont val="Calibri"/>
        <family val="2"/>
        <charset val="238"/>
      </rPr>
      <t xml:space="preserve"> - sanace suterénu dokončení</t>
    </r>
  </si>
  <si>
    <r>
      <rPr>
        <b/>
        <u/>
        <sz val="11.25"/>
        <rFont val="Calibri"/>
        <family val="2"/>
        <charset val="238"/>
      </rPr>
      <t>ZUŠ</t>
    </r>
    <r>
      <rPr>
        <sz val="11.25"/>
        <rFont val="Calibri"/>
        <family val="2"/>
        <charset val="238"/>
      </rPr>
      <t xml:space="preserve"> - posouzení stavu krovu budovy ZUŠ, dočasné zajištění konstrukce střechy - havarijní stav, zpracování investičního záměru opravy střechy a krovů</t>
    </r>
  </si>
  <si>
    <t>návratná finanční výpomoc - předfinancování projektu "Přírodní dětské hřiště MŠ Nádražní"- dotace SZIF</t>
  </si>
  <si>
    <t>průtokový investiční  transfer - dotace IROP na projekt "polytechnická učebna"</t>
  </si>
  <si>
    <t>návratná finanční výpomoc - předfinancování projektu "Rekonstrukce a modernizace školních dílen ZŠ nám. Svobody 3, Šternberk" dotace IROP</t>
  </si>
  <si>
    <t>investiční příspěvek na pořízení serveru (700 tis. Kč) + příspěvek na spolufinancování projektu polytechnická učebna (250 tis. Kč)</t>
  </si>
  <si>
    <t>341 Školní Jídelna</t>
  </si>
  <si>
    <t>Školní jídelna - účelový příspěvek na odměny zaměstnanců v souvislosti s rekonstrukcí pracoviště Komenského</t>
  </si>
  <si>
    <t>Školní jídelna - zvýšení příspěvku na odpisy (pořízení dlouhodobého majetku do kuchyně)</t>
  </si>
  <si>
    <r>
      <rPr>
        <b/>
        <u/>
        <sz val="11.5"/>
        <rFont val="Calibri"/>
        <family val="2"/>
        <charset val="238"/>
        <scheme val="minor"/>
      </rPr>
      <t>Dětská skupina Komenského</t>
    </r>
    <r>
      <rPr>
        <sz val="11.5"/>
        <rFont val="Calibri"/>
        <family val="2"/>
        <charset val="238"/>
        <scheme val="minor"/>
      </rPr>
      <t xml:space="preserve"> - náklady na připojení elektrické energie ČEZ, zpracování žádosti o dotaci, zhotovení projektové dokumentace</t>
    </r>
  </si>
  <si>
    <r>
      <rPr>
        <b/>
        <u/>
        <sz val="11.25"/>
        <rFont val="Calibri"/>
        <family val="2"/>
        <charset val="238"/>
      </rPr>
      <t>MŠ Oblouková</t>
    </r>
    <r>
      <rPr>
        <sz val="11.25"/>
        <rFont val="Calibri"/>
        <family val="2"/>
        <charset val="238"/>
      </rPr>
      <t xml:space="preserve"> - stavba (26 597,41 tis. Kč), BOZP (84,10 tis. Kč), technický dozor stavby (302,42 tis. Kč), ostatní (401,57 tis. Kč) - zadávací řízení na vybavení MŠ, projektová dokumentace úprav zahrady, posouzení krovu budovy, vícetisky projektové dokumentace, banner - povinná publicita IROP, kontejner na bioodpad,  projektová dokumentace výměny krovu </t>
    </r>
  </si>
  <si>
    <r>
      <rPr>
        <b/>
        <u/>
        <sz val="11.25"/>
        <rFont val="Calibri"/>
        <family val="2"/>
        <charset val="238"/>
      </rPr>
      <t>ZUŠ</t>
    </r>
    <r>
      <rPr>
        <sz val="11.25"/>
        <rFont val="Calibri"/>
        <family val="2"/>
        <charset val="238"/>
      </rPr>
      <t xml:space="preserve"> - projektový záměr - modernizace odborných učeben (projektová dokumentace, studie proveditelnosti + žádost IROP, přípravné práce k modernizaci učeben, zpracování akustického posudku)</t>
    </r>
  </si>
  <si>
    <t>tratě bike parku</t>
  </si>
  <si>
    <t>revize zásuvkových skříní pro akce na náměstí, revize zásuvkových bubnů, kontrolní a revizní dozor elektrikáře na akcích na náměstí, instalace lešení mural art Expozice času, odměna za realizaci mural art, dopravní značení, technické zajištění společenského večera</t>
  </si>
  <si>
    <t>MKZ - zpracování návrhu oprav a statického zajištění  suterénu kulturního domu</t>
  </si>
  <si>
    <t>MKZ - snížení příspěvku na  odpisy - zohlednění % rozdělení odpisů v hlavní a doplňkové činnosti</t>
  </si>
  <si>
    <t>MKZ - zvýšení příspěvku  na  odpisy - zohlednění % rozdělení odpisů v hlavní a doplňkové činnosti</t>
  </si>
  <si>
    <t>celoroční činnost - dar</t>
  </si>
  <si>
    <t>Pol. 5141 - výdaje na úroky z půjčených peněžních prostředků (Komerční banka, a.s.)</t>
  </si>
  <si>
    <t>Pol. 5163 - výdaje na poplatky za vedení bankovních účtů</t>
  </si>
  <si>
    <t>Pol. 5362 - zahrnuje odvody a vratky  DPH se SR</t>
  </si>
  <si>
    <t xml:space="preserve">Pol. 5166 - obsahuje výdaje na přezkoumání hospodaření auditorskou společnosti, výdaje na konzultace a poradenství daňového </t>
  </si>
  <si>
    <t xml:space="preserve">                      poradce, služby firmy AQE advisors a.s.</t>
  </si>
  <si>
    <t xml:space="preserve">Zpracovala: </t>
  </si>
  <si>
    <t>Keclíková Věra</t>
  </si>
  <si>
    <t xml:space="preserve">Dne: </t>
  </si>
  <si>
    <t>Pol. 5365 - daň z příjmů právnických osob za rok 2023</t>
  </si>
  <si>
    <t>Pol. 5909 - mylné platby k 31.12.2024.</t>
  </si>
  <si>
    <t>10.02.2025</t>
  </si>
  <si>
    <t>Čerpání rezervy v roce 2024</t>
  </si>
  <si>
    <t xml:space="preserve">Rezerva na provoz 2024: RS 6 000 000 Kč    </t>
  </si>
  <si>
    <t>v Kč</t>
  </si>
  <si>
    <t>schválená rezerva na neplánované neinvestiční výdaje</t>
  </si>
  <si>
    <t>ORJ 1 - Zvýšení cen svozu odpadů</t>
  </si>
  <si>
    <t>ORJ 14 - Úprava příspěvku v rámci souhrnného dot. vztahu dle skut.</t>
  </si>
  <si>
    <t>ORJ 11 - Náklady spojené s opravou střešní krytiny ČSA 13/30 - MP</t>
  </si>
  <si>
    <t>ORJ 7 - Rozšíření programu Manager pro MP /pro Centrální registr řidičů/</t>
  </si>
  <si>
    <t>ORJ 6 - Příspěvek pro Podané ruce o.p.s. - Nízkoprahové zařízení pro děti a mládež</t>
  </si>
  <si>
    <t>ORJ 11 - Náklady spojené s provozem hotelu M</t>
  </si>
  <si>
    <t>ORJ 9 - Certifikační audit</t>
  </si>
  <si>
    <t>ORJ 3 - Navýšení provozního příspěvku ZŠ Svatoplukova - výměnný pobyt</t>
  </si>
  <si>
    <t>ORJ 1 - zvýšené náklady na seč zeleně a náklady způsob. vichřicí</t>
  </si>
  <si>
    <t>OR 14  - Úprava nerozpočtovaných a překročených příjmů</t>
  </si>
  <si>
    <t>ORJ 9 - Zpracování místní energetické koncepce - vlastní podíl</t>
  </si>
  <si>
    <t>ORJ 3 - MŠ Nádražní - návratná finanční výpomoc</t>
  </si>
  <si>
    <t>ORJ 6 - Zajištění nočního provozu pro osoby bez přístřeší</t>
  </si>
  <si>
    <t>ORJ 9 - Poskytnutí daru - povodně září 2024</t>
  </si>
  <si>
    <t xml:space="preserve">ORJ 13 - Stravenkový paušál, mzdové prostředky, </t>
  </si>
  <si>
    <t>ORJ 7 - Oprava datailové kamery u stacionárního radaru</t>
  </si>
  <si>
    <t>ORJ 6 - Náklady na zálohy el. energie a plynu DPS</t>
  </si>
  <si>
    <t>ORJ 3 - Navýšení neinvestičního příspěvku  pro ŠJ Šternberk - ocenění zam.</t>
  </si>
  <si>
    <t xml:space="preserve">ORJ - Úprava nerozpočtovaných a překročených příjmů </t>
  </si>
  <si>
    <t>Zůstatek:</t>
  </si>
  <si>
    <t xml:space="preserve">Rezerva na kapitálové výdaje 2024: RS 10 000 000 Kč    </t>
  </si>
  <si>
    <t>schválená rezerva na investiční výdaje</t>
  </si>
  <si>
    <t>ORJ 11 - dobíjecí stanice  - vozítka senioři</t>
  </si>
  <si>
    <t>INVESTICE, VELKÉ PROVOZNÍ AKCE - změna č. 2</t>
  </si>
  <si>
    <t>ORJ 3 - Fotbalový klub - spolufinancování oplocení fotbal. Stadionu</t>
  </si>
  <si>
    <t>ORJ 3 - Školní jídelna Šternberk - pořízení konvektomatu</t>
  </si>
  <si>
    <t>ORJ 7 - pořízení 3 ks kamerových bodů</t>
  </si>
  <si>
    <t>ORJ 11 - dobíjecí coolny - převod do rezervy -již realizováno</t>
  </si>
  <si>
    <t>ORJ - Úprava nerozpočtovaných a překročených příjmů</t>
  </si>
  <si>
    <t xml:space="preserve">REZERVA CELKEM k 31.12.2024 </t>
  </si>
  <si>
    <t>Zpracovala: Keclíková Věra</t>
  </si>
  <si>
    <t>Dne: 20.01.2025</t>
  </si>
  <si>
    <t>Významné výdaje ORJ 1 v prvním pololetí 2024 tvořily stejně jako v minulých letech běžné provozní položky na údržbu zeleně a likvidaci odpadů:</t>
  </si>
  <si>
    <t>(to je kosení trávy, mobilní zeleň, ořezy, kácení a výsadby dřevin a květin, třídění, svoz odpadů, provoz sběrného dvora,</t>
  </si>
  <si>
    <t xml:space="preserve"> kompostárna, likvidace bioodpadů)</t>
  </si>
  <si>
    <t>Bouřky a silné větry způsobily lámání a pády stromů, vzrostly náklady na úklidy a náhradní výsadby. Ve všech položkách se dodatkem smlouvy výrazně zvedly ceny o inflaci.</t>
  </si>
  <si>
    <t>Investice:</t>
  </si>
  <si>
    <t xml:space="preserve">Pokračovala projektová příprava domovních čističek odpadních vod v Těšíkově a Dalově. </t>
  </si>
  <si>
    <t>Proběhla druhá etapa čipování popelnic na komunální odpad (250 tis. Kč).</t>
  </si>
  <si>
    <t>Z větších provozních akcí proběhla výsadba aleje Na Valech (300 tis.).</t>
  </si>
  <si>
    <t xml:space="preserve">Další provozní náklady menšího rozsahu zahrnují péči o opuštěná zvířata, údržbu kanalizací, drobných vodotečí a rybníků v majetku města, </t>
  </si>
  <si>
    <t>menší projektové dokumentace a technická pomoc, prohlídky mostů, mobilní WC, …</t>
  </si>
  <si>
    <t xml:space="preserve">velké opravy komunikací - Smetanova, Světlov, Vinohradská, Bojovníků za svobodu, Lhotská, Závodní </t>
  </si>
  <si>
    <t>PD rekonstrukcí komunikací Dvorská, Valíčkova, Sadová, Za Zahradami</t>
  </si>
  <si>
    <t xml:space="preserve">nové stojany na kola do centra města </t>
  </si>
  <si>
    <t>opravy chodníků a cyklostezek - Jesenická, Sluneční, 2x lávky Jívavská, Jívavská - zábradlí</t>
  </si>
  <si>
    <t>chodníky Nádražní 52-54, PD Žleb, cyklo Krakořice</t>
  </si>
  <si>
    <t>Smlouva s Olomouckým krajem - autobusová doprava</t>
  </si>
  <si>
    <t>VO - údržba a obnova - především Marius Pedersen</t>
  </si>
  <si>
    <t>VO - Uničovská před sídlištěm</t>
  </si>
  <si>
    <t>2212 - Silnice a 2219 - Ostatní záležitosti pozemních komunikací</t>
  </si>
  <si>
    <t>Zimní údržba komunikací - úspora 700 tis. převedena na opravy komunikací</t>
  </si>
  <si>
    <t>Opravy a údržba svislého a vodorovného dopravního značení, čištění dešťových vpustí</t>
  </si>
  <si>
    <t xml:space="preserve">Opravy komunikací - Opavská, Kozinova, Masarykova, další menší opravy do 100tis. </t>
  </si>
  <si>
    <t>Regenerace sídliště Nádražní II.et. (most U Střelnice)</t>
  </si>
  <si>
    <t>Cyklostezka Dolní Žleb</t>
  </si>
  <si>
    <t xml:space="preserve">Výměna LED světel II. etapa </t>
  </si>
  <si>
    <t xml:space="preserve">Výměna LED světel III. etapa - nebyla zahájena v plánovaném termínu, ale až na začátku roku 2025 - čekalo se na rozhodnutí o dotaci  </t>
  </si>
  <si>
    <t>oprava klikotočů, restaurování kašny v parku</t>
  </si>
  <si>
    <t>dotace na KP program regenerace MPZ a MPR</t>
  </si>
  <si>
    <t>el. energie kaple</t>
  </si>
  <si>
    <t>revize</t>
  </si>
  <si>
    <t>restaurování sochy Svobody, elektroinstalace a výmalba kaple v Chabičově, oprava kaple v Krakořicích</t>
  </si>
  <si>
    <t>3322 - Zachování a obnova kulturních památek - klášter</t>
  </si>
  <si>
    <t>DPP úklid, průvodci klášter</t>
  </si>
  <si>
    <t>kovový rám v galerii</t>
  </si>
  <si>
    <t>výstavní stojany, výstavní sokly, čerpáno průběžně</t>
  </si>
  <si>
    <t>materiál k výstavě Handke</t>
  </si>
  <si>
    <t>voda</t>
  </si>
  <si>
    <t>el.energie</t>
  </si>
  <si>
    <t>pojištění výstavy Handke</t>
  </si>
  <si>
    <t xml:space="preserve">publikace Handke, TI fasáda, BoZP fasáda, servisní práce na zabezpečení kláštera, statika opěrné zdi, </t>
  </si>
  <si>
    <t>opravy 3. etapa ZV fasády, oprava elektroinstalace sklepení kláštera</t>
  </si>
  <si>
    <t xml:space="preserve">pohoštění výstavy </t>
  </si>
  <si>
    <t>materiál na opravu FIT stezky</t>
  </si>
  <si>
    <t>drobné opravy herních prvků</t>
  </si>
  <si>
    <t>oprava houpačky a dalších prvků Rákosníčkovo hřiště</t>
  </si>
  <si>
    <t>oprava hřiště ul. Nádražní</t>
  </si>
  <si>
    <t>dotace v MPZ pro fyz. osoby</t>
  </si>
  <si>
    <t xml:space="preserve">3330 - Neinv. transfery církvím a nábož. spolkům </t>
  </si>
  <si>
    <t>dotace na obnovu kostela Zv. Panny Marie</t>
  </si>
  <si>
    <t xml:space="preserve">§ 3632, pol.5192 </t>
  </si>
  <si>
    <t>Na náklady města Šternberka bylo v roce 2024 zajištěno pohřbení jedenácti osob. Náklady  jsou vymáhány v dědickém řízení. Dle § 5, odst.1 zákona 256/2001 Sb.,</t>
  </si>
  <si>
    <t xml:space="preserve">Pohřebnictví </t>
  </si>
  <si>
    <t>o pohřebnictví a o změně některých zákonů, ve znění pozdějších předpisů nesjedná-li ve lhůtě 96  hodin od  oznámení úmrtí podle zvláštního  právního</t>
  </si>
  <si>
    <t xml:space="preserve">předpisu  žádná fyzická  nebo právnická osoba pohřbení je povinna  zajistit pohřbení obec, na jejímž území k úmrtí došlo. </t>
  </si>
  <si>
    <t>§ 4339 - ÚZ 13010</t>
  </si>
  <si>
    <t xml:space="preserve">Státní příspěvek na výkon pěstounské péče (SPVPP), v souladu s § 47d zák.č.359/1999 Sb., o sociálně-právní ochraně dětí, ve znění pozdějších předpisů - </t>
  </si>
  <si>
    <t>účelem je pokrytí nákladů na zajišťování pomoci osobám pečujícím, osobám v evidenci a svěřeným dětem, včetně provádění dohledu. SPVPP je vyplácen</t>
  </si>
  <si>
    <t>úřadem práce a podléhá vyúčtování po uplynutí kalendářního roku.</t>
  </si>
  <si>
    <t>§ 4339 - ÚZ 13024</t>
  </si>
  <si>
    <t>Transfer na úhradu nákladů souvisejících se zabezpečením činností vykonávaných v oblasti sociálně právní ochrany dětí v roce 2024 ve smyslu ustanovení</t>
  </si>
  <si>
    <t xml:space="preserve">zák. 359/1999 Sb., o SPOD - účelem je pokrytí osobních provozních a věcných výdajů spojených s plněním úkolů na úseku sociálně právní ochrany dětí. </t>
  </si>
  <si>
    <t xml:space="preserve">zaměstnanců, náklady na vzdělávání, cestovní náhrady, provozní náklady apod. Transfer na výkon SPOD podléhá vyúčtování po uplynutí kalendářního roku. </t>
  </si>
  <si>
    <t>§ 4399 - ÚZ 13015</t>
  </si>
  <si>
    <t>Dotace na úhradu nákladů souvisejících se zabezpečením činností vykonávaných v oblasti sociální práce v roce 2024 ve smyslu ustanovení zák. 108/2006 Sb.,</t>
  </si>
  <si>
    <t>o sociálních službách - účelem je pokrytí osobních provozních a věcných výdajů spojených s plněním úkolů na úseku sociální práce. Výdaje z dotace souvisí</t>
  </si>
  <si>
    <t>s úkoly a povinnostmi, které plynou ze zákona 108/2006 Sb., o sociálních službách a jsou předmětem vyúčtování po uplynutí kalendářního roku.</t>
  </si>
  <si>
    <t xml:space="preserve">§ 4351, pol.5331, </t>
  </si>
  <si>
    <t>15,038 tis. - příspěvek města Šternberka na provoz organizace Sociální služby Šternberk, příspěvková organizace.</t>
  </si>
  <si>
    <t>ORG 350</t>
  </si>
  <si>
    <t xml:space="preserve">Schváleno v rámci rozpočtu města Šternberka usnesením 144/7 ze dne 6.12.2023 v částce 15,038 Kč. </t>
  </si>
  <si>
    <t xml:space="preserve">§4351, pol.5336 </t>
  </si>
  <si>
    <t xml:space="preserve">Účelová neinvestiční dotace 16,582.700 Kč na zajištění sociálních služeb na území Olomouckého kraje v roce 2024 pro Sociální služby Šternberk, příspěvková </t>
  </si>
  <si>
    <t>ORG 350, ÚZ 13305</t>
  </si>
  <si>
    <t>organizace. Dotace je organizaci poskytována Olomouckým krajem prostřednictvím zřizovatele -  Města Šternberka.</t>
  </si>
  <si>
    <t>§ 4399, pol. 5169</t>
  </si>
  <si>
    <t xml:space="preserve">Náklady na službu pro seniory ve Šternberku - taxi služba pro seniory a osoby se zdravotním postižením. Smlouva uzavřena se spol.Black&amp;White transport s.r.o. </t>
  </si>
  <si>
    <t>ORG 352</t>
  </si>
  <si>
    <t>§ 4350, pol. 6121</t>
  </si>
  <si>
    <t xml:space="preserve">Náklady spojené se stavbou  Domova pro seniory Šternberk, Oblouková. </t>
  </si>
  <si>
    <t>ORG 353</t>
  </si>
  <si>
    <t>Schváleno v rámci rozpočtu usnesením ZM 624/22 ze dne 21.9.2022. Náklady tvoří dodavatelské práce související se stavbou domova pro seniory Šternberk:</t>
  </si>
  <si>
    <t>130,147.895,39 Kč</t>
  </si>
  <si>
    <t>Od 01.0.1.2025 byl objekt Domova pro seniory Oblouková svěřen k hospodaření organizaci Sociální služby Šternberk, příspěvková organizace.</t>
  </si>
  <si>
    <t>ORG 6000600</t>
  </si>
  <si>
    <r>
      <t>Město Šternberk poskytuje dotace pro nestátní neziskové organizace. Pro rok 2024 byla pro oblast</t>
    </r>
    <r>
      <rPr>
        <i/>
        <u/>
        <sz val="11.5"/>
        <rFont val="Calibri"/>
        <family val="2"/>
        <charset val="238"/>
      </rPr>
      <t xml:space="preserve"> sociální služby, humanitární</t>
    </r>
    <r>
      <rPr>
        <u/>
        <sz val="11.5"/>
        <rFont val="Calibri"/>
        <family val="2"/>
        <charset val="238"/>
      </rPr>
      <t xml:space="preserve"> </t>
    </r>
    <r>
      <rPr>
        <i/>
        <u/>
        <sz val="11.5"/>
        <rFont val="Calibri"/>
        <family val="2"/>
        <charset val="238"/>
      </rPr>
      <t>pomoc, zdravotnické služby</t>
    </r>
    <r>
      <rPr>
        <u/>
        <sz val="11.5"/>
        <rFont val="Calibri"/>
        <family val="2"/>
        <charset val="238"/>
      </rPr>
      <t>,</t>
    </r>
  </si>
  <si>
    <t xml:space="preserve">na které lze žádat dotace, určena částka 900 tis. Kč.  </t>
  </si>
  <si>
    <t xml:space="preserve">Dotace pro organizace působící v sociální oblasti byly schváleny RM dne 19.2.2024 usnesením č. 1051/26, případně ZM 13.3.2024 usnesením č. 174/8.  </t>
  </si>
  <si>
    <t xml:space="preserve">ZM schválilo usnesením č. 191/9 ze dne 15.5.2024 ID na terénní sociální práce s ohroženou mládeží ve Šternberku se Společností Podané ruce,- 550 tis. Kč. </t>
  </si>
  <si>
    <t>ZM schválilo usnesením č. 209/10 ze dne 26.06.2024 investiční ID na částečnou úhradu kompletní opravy a rozšíření budovy Charity Šternberk, - 150 tis. Kč.</t>
  </si>
  <si>
    <t>ZM schválilo usnesením č. 236/11 ze dne 25.09.2024 poskytnutí dotace na účel Noční provoz pro osoby bez přístřeší při Charitě Šternberk - 300 tis. Kč.</t>
  </si>
  <si>
    <t xml:space="preserve">§ 4399, org. 354 </t>
  </si>
  <si>
    <t xml:space="preserve">Náklady spojené s projektem „Podpora sociální práce ve Šternberku“  z operačního programu Zaměstnanost+ .  </t>
  </si>
  <si>
    <t>Přímé náklady projektu spojené s platy dvou sociálních pracovníků, jednoho case managera a garanta sociální práce.</t>
  </si>
  <si>
    <t xml:space="preserve">§ 4399, org. 1354 </t>
  </si>
  <si>
    <t xml:space="preserve">Paušální náklady spojené s náklady na vybavení pracovníků projektu, vedení projektu a provozní náklady projektu.  </t>
  </si>
  <si>
    <t>pol. 5011</t>
  </si>
  <si>
    <t xml:space="preserve">platy zaměstnanců </t>
  </si>
  <si>
    <t>mzdy zaměstnanců MP (včetně 5 APK)</t>
  </si>
  <si>
    <t>pol. 5134</t>
  </si>
  <si>
    <t>prádlo, oděv, obuv</t>
  </si>
  <si>
    <t xml:space="preserve">obměna výstrojních součástí dle Výstrojního řádu, pracovní obuv  a oděv pro asistenty prevence kriminality, </t>
  </si>
  <si>
    <t xml:space="preserve">operátory MKDS a inf. a kom. technologií </t>
  </si>
  <si>
    <t>pol. 5137</t>
  </si>
  <si>
    <t>drobný hm. DM</t>
  </si>
  <si>
    <t>tiskárna k alkotestru, mikrovlnná trouba, 2 x PC, notebook, 2 x box  na mince k PA</t>
  </si>
  <si>
    <t>pol. 5139</t>
  </si>
  <si>
    <t>nákup materiálu j.n.</t>
  </si>
  <si>
    <t>kancel. potřeby, baterie,  papíry do parkovacích automatů, baterie, tonery do tiskáren, střelivo, škrabátka na mince k PA, apod.</t>
  </si>
  <si>
    <t>pol. 5162</t>
  </si>
  <si>
    <t>služby tel. a radiokom.</t>
  </si>
  <si>
    <t>poplatky za telefony a linku 156, poplatky spojené s provozováním  tlačítek pro seniory - služba Volám v tísni,</t>
  </si>
  <si>
    <t>poplatky  za používání 13 ks SIM karet (do PA a stac. radarů)</t>
  </si>
  <si>
    <t>pol.5164</t>
  </si>
  <si>
    <t>nájemné</t>
  </si>
  <si>
    <t>6 x platba za umístění KB MKDS</t>
  </si>
  <si>
    <t xml:space="preserve">pol. 5167 </t>
  </si>
  <si>
    <t>školení, vzdělávání</t>
  </si>
  <si>
    <t>proškolení a setkání administrátorů Manager, VIII. mezinárodní konference OP a MP, prolongační kurz strážníka</t>
  </si>
  <si>
    <t>pol. 5168</t>
  </si>
  <si>
    <t>zpracování dat a služby ICT</t>
  </si>
  <si>
    <t>prav. čtvrtletní platby za servis +  podporu prog. pro evidenci přestupků  Manager, roční Hot - line fa. Ivar</t>
  </si>
  <si>
    <t>pol. 5169</t>
  </si>
  <si>
    <t>nákup ost. služeb</t>
  </si>
  <si>
    <t xml:space="preserve">poplatky za radia a televize, poplatky fa. COMVERGA  za službu SMS parkování, demontáž a montáž nových PA, </t>
  </si>
  <si>
    <t>servis klimatizace</t>
  </si>
  <si>
    <t>pol. 5171</t>
  </si>
  <si>
    <t>opravy a udržování</t>
  </si>
  <si>
    <t>servisní činnosti fa. Camea (stacionární radary na ul. Olomoucká,  Jívavská, Lužice, Krakořice),</t>
  </si>
  <si>
    <t>prav. prohlídka stávajících PA, paušál - servis  PCO, měsíční paušál za údržbu MKDS</t>
  </si>
  <si>
    <t>pol. 5175</t>
  </si>
  <si>
    <t>pohoštění</t>
  </si>
  <si>
    <t>pitný režim strážníků a APK</t>
  </si>
  <si>
    <t>pol. 5362</t>
  </si>
  <si>
    <t>platby daní a poplatků</t>
  </si>
  <si>
    <t>poplatky za provozování radiových sítí</t>
  </si>
  <si>
    <t>pol. 6122</t>
  </si>
  <si>
    <t xml:space="preserve">stroje, přístroje a zařízení </t>
  </si>
  <si>
    <t>rozšíření a reprodukce MKDS - III. etapa (část krytá z dotace Ol. kraje) + IV. etapa, dodání a instalace 4 ks PA, dodávka a montáž</t>
  </si>
  <si>
    <t>zařízení na měření  okamžité rychlosti v obci Komárov a Babice</t>
  </si>
  <si>
    <t xml:space="preserve">Zpracoval: </t>
  </si>
  <si>
    <t xml:space="preserve">Mgr. Libor Šamšula, velitel MP Šternberk </t>
  </si>
  <si>
    <t>Čerpání rozpočtu probíhá v souladu s potřebami odboru správy majetku města. Byly provedeny opravy a investice např. :</t>
  </si>
  <si>
    <t>zpracována studie potenciálu fotovoltaických elektráren na vybraných objektech města</t>
  </si>
  <si>
    <t>vybudování 2 ks dobíjecích přístřešků pro invalidní vozítka v areálu DPS</t>
  </si>
  <si>
    <t>PD na rekonstrukci vzduchotechniky v kuchyni restaurace Masarykova 20</t>
  </si>
  <si>
    <t>hřbitov: rekonstrukce západní brány, 5 ks vodovodních stojanů a části hřbitovní zdi</t>
  </si>
  <si>
    <t>stavba plotu na Dvorské ulici; studie veřejných WC v Tyršových sadech</t>
  </si>
  <si>
    <t>6130</t>
  </si>
  <si>
    <t>nákup a směna pozemků - České dráhy, a.s.; MJM agro, a.s.; p. Škop; Krajské ředitelství policie Olomouckého kraje</t>
  </si>
  <si>
    <t>5171</t>
  </si>
  <si>
    <t>výměna střešní krytiny směrem do dvora vč. opravy světlíku na objektu ČSA 20</t>
  </si>
  <si>
    <t>oprava vrat - hasiči nám.Svobody</t>
  </si>
  <si>
    <t xml:space="preserve"> </t>
  </si>
  <si>
    <t>oprava zábradlí u francouzských oken v objektu Opavská 1; výměna 4 ks žaluzií v kanceláři Horní náměstí 16; údržba držáků na truhlíky Horní náměstí 16; oprava střešních oken Radniční 18; oprava nátěrů oken a vytráží 2. NP Radniční 18; výměna světlíku Horní náměstí 16; nátěr vstupní mříže u bankomatu vč. výmalby Radniční 18; oprava pískovcového soklu Horní nám. 16; montáž zábran v půdních prostorách Horní nám.16; výměna garážových vrat Dvorská 13; nátěr plotu Opavská 1 aj.</t>
  </si>
  <si>
    <t>výměna akumulačních kamen KD Krakořice</t>
  </si>
  <si>
    <t>6121</t>
  </si>
  <si>
    <t>kombinované řešení pární kabiny a tepidária v areálu aquacentra</t>
  </si>
  <si>
    <t>zpracování podkladů a povolení pro 2 vrtané studny v areálu koupaliště; úhrada provize z prodeje vstupenek</t>
  </si>
  <si>
    <t>vyvrtání studny na koupališti</t>
  </si>
  <si>
    <t>11000701</t>
  </si>
  <si>
    <t>3639</t>
  </si>
  <si>
    <t>6122</t>
  </si>
  <si>
    <t>pořízení pokladny kontejnerového typu</t>
  </si>
  <si>
    <t>11000888</t>
  </si>
  <si>
    <t>11000905</t>
  </si>
  <si>
    <t>pořízení 2 ks pokladních systémů - mincovníky pro veřejné WC na ulici Čechova a Dvorská</t>
  </si>
  <si>
    <t>11000980</t>
  </si>
  <si>
    <t>3632</t>
  </si>
  <si>
    <t xml:space="preserve">Do nového roku 2025 přechází některé opravy a investice jako např. oprava správní budovy na koupališti vč úpravy prostoru před touto budovou; rekonstrukce vzduchotechniky kuchyně restaurace Masarykova 20 aj. Vzhledem k této skutečnosti a s tím souvisejícím převodem těchto akcí k dokončení v roce 2025 došlo k nedočerpání rozpočtu. </t>
  </si>
  <si>
    <t>Mgr. Lubomír Hladiš, vedoucí odboru spávy majetku města</t>
  </si>
  <si>
    <t>Z položky 5166 byly hrazeny zejména konzultační, poradenské a právní služby a tzv. expertní součinnosti na úseku architektury a urbanismu (celkem cca 33 tis. Kč). Z položky 5169 bylo hrazeno pořízení změny č. 4 Územního plánu Šternberk (cca 435 tis. Kč), na které byla získána dotace pokrývající převážnou část financování. Z položky 5168 byly hrazeny prostředky na rozvoj systému zprávy geoprostorových dat TopGis (cca 24 tis. Kč). Zde se podařilo značnou část plánovaných prostředků ušetřit, a to zejména pokračující spoluprací na projektu s Mikroregionem Šternbersko.</t>
  </si>
  <si>
    <r>
      <t xml:space="preserve">Město Šternberk  2024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Arial"/>
        <family val="2"/>
        <charset val="238"/>
      </rPr>
      <t>PŘÍLOHA č.2</t>
    </r>
    <r>
      <rPr>
        <b/>
        <sz val="11.25"/>
        <rFont val="Calibri"/>
        <family val="2"/>
        <charset val="238"/>
      </rPr>
      <t xml:space="preserve">
ROZPOČTOVÉ VÝDAJE ORJ 1 - ODBOR ŽIVOTNÍHO PROSTŘEDÍ (v Kč)</t>
    </r>
  </si>
  <si>
    <t>Výdaje na komunální odpady vzrostly vlivem snižování povoleného limitu skládkování dle zákona o odpadech a zvýšení zákonného poplatku, rovněž bylo požádáno o</t>
  </si>
  <si>
    <t xml:space="preserve"> navýšení rozpočtu na základě rozpočtového opatření.</t>
  </si>
  <si>
    <t>Dne:</t>
  </si>
  <si>
    <t>Ing. Jurečková Zdeňka</t>
  </si>
  <si>
    <t>Výdaje na zeleň vzrostly vlivem extrémů počasí, růst trávy začal o měsíc dříve, vydatné srážky v roce 2024 neumožnily kosení omezit, bylo požádáno o navýšení rozpočtu.</t>
  </si>
  <si>
    <t>Byl zpracován generel dešťové kanalizace (260 tis. Kč),PD zatrubnění Grygavy (280 tis. Kč),  PD zadržení vody Konzerva (323 tis. Kč).</t>
  </si>
  <si>
    <t>ekologickou výchovu a akce pořádané v rámci ekologické výchovy a lesní pedagogiky.</t>
  </si>
  <si>
    <t>Ing. Šestáková Miroslava</t>
  </si>
  <si>
    <t>VO - elektrická energie - začnou se projevovat úspory po výměně LED světel</t>
  </si>
  <si>
    <t>Průběžný úklid komunikací - ruční, strojní, chemická údržba, …. (MariusPedersen)</t>
  </si>
  <si>
    <t>účelová neinvestiční dotace MŠMT na realizaci projektu  NPO Podpora škol s nadprůměrným zastoupením sociálně znevýhodněných žáků</t>
  </si>
  <si>
    <t>renovace jmenovek na pohřebišti (pamětních slitinových cedulek) - nerealizováno, bude řešeno v roce 2025</t>
  </si>
  <si>
    <t>stálá rezerva pro krizové stavy a mimořádné situace</t>
  </si>
  <si>
    <t>finanční dar obcím postižených povodněmi</t>
  </si>
  <si>
    <t>nákup nového hardwaru -  pravidelná obměna počítačů, tiskáren, telefonů a dalších komponent IT</t>
  </si>
  <si>
    <t>nákup spotřebního materiálu do tiskáren a kopírovacích strojů</t>
  </si>
  <si>
    <t>poplatky připojení k internetu a CMS, telefonní poplatky</t>
  </si>
  <si>
    <t>pronájem kopírovacích strojů</t>
  </si>
  <si>
    <t>služby v oblasti IT, technické podpory a práce na SW, certifikáty uživatelů</t>
  </si>
  <si>
    <t>služby v oblasti nákupu energií a další služby mimo IT</t>
  </si>
  <si>
    <t>opravy počítačů , tiskáren, periferií</t>
  </si>
  <si>
    <t>rozšíření licencí, případně nákup nových modulů informačních systémů</t>
  </si>
  <si>
    <t>nákup databázového serveru Mictrosoft SQL Server 2022 a virtualizačního softwaru VMware</t>
  </si>
  <si>
    <t>nákup firewallu Sophos XGS 2300</t>
  </si>
  <si>
    <t>nákup výpočetní techniky pro stavební úřad - Digitalizace stavebního řízení</t>
  </si>
  <si>
    <t>Šimková Lenka</t>
  </si>
  <si>
    <t>vánoční výzdoba</t>
  </si>
  <si>
    <t>vybavení galerie, ostatní nebylo možné vyčerpat díky nemožnosti realizace následných prací</t>
  </si>
  <si>
    <t>zatravňovací dlaždice hřitě Závodní, Tyršovy sady, Lhota, Krakořice</t>
  </si>
  <si>
    <t>Mgr. Vyjídaková Zuzana</t>
  </si>
  <si>
    <t>Ing. Zajacová Jitka</t>
  </si>
  <si>
    <t>dne 27.6.2024. Do 30.6.2024 bylo Senior taxi Šterrnberk provozováno p. Radkem Kopíčkem - smlouva 16/18/S/OSV.</t>
  </si>
  <si>
    <t xml:space="preserve">Náklady v roce 2024 </t>
  </si>
  <si>
    <t xml:space="preserve">Výdaje z dotace souvisí s úkoly a povinnostmi, které plynou ze zákona 359/1999 Sb., o SPOD Sb., např. platy zaměstnanců, pojistné, náklady na pohotovosti </t>
  </si>
  <si>
    <t>Urcová Radmila</t>
  </si>
  <si>
    <t>Neinvestiční transfer obcím</t>
  </si>
  <si>
    <t>Kolařík Petr</t>
  </si>
  <si>
    <t>Czabeová Jana</t>
  </si>
  <si>
    <t>PD na zateplení domu U Vrby 12</t>
  </si>
  <si>
    <t>demontáž a likvidace sloupů a vedení starého rozhlasu Těšíkov, Dalov, Chabičov; montáž komínové vložky v altánu v Tyršových sadech, aj.</t>
  </si>
  <si>
    <t>oprava tobogánu spočívající ve vyvaření konstrukce a následného nátěru včetně instalace protiskluzových nášlapů a opravy vnitřní skluzné části tobogánu; oprava trysek, přelivových kanálků a zavaření děr a spár u velkého bazénu; oprava přelivových kanálků a výměna trysek u dětského brouzdaliště včetně vyfoliování celé plochy dětského brouzdaliště; výměna bazénového regulátoru a dávkovacích čerpadel chlóru pro venkovní koupaliště; zpracování PD na úpravu budovy; výměna střešní krytiny na technické budově koupaliště aj.</t>
  </si>
  <si>
    <t xml:space="preserve">pořízení 2 ks laviček pro autobusovou zastávku v Chabičově, pořízení 3 ks laviček pro sídliště Nádražní </t>
  </si>
  <si>
    <t>zahájena oprava správní budovy na hřbitově a prostoru před správní budovou; oprava hrobu</t>
  </si>
  <si>
    <t>Mgr. Sadil Martin</t>
  </si>
  <si>
    <t>Mgr. Černocká Irena</t>
  </si>
  <si>
    <t>§ 2141</t>
  </si>
  <si>
    <t>Pol 5169</t>
  </si>
  <si>
    <t xml:space="preserve">Podpora pojízdné prodejny v místní části Chabičov dle smlouvy o poskytování služeb. </t>
  </si>
  <si>
    <t>§ 3900</t>
  </si>
  <si>
    <t>Pol 6121</t>
  </si>
  <si>
    <t>Příprava stavby pergoly na hřišti v místní části Krakořice - ukončení stavby v roce 2025.</t>
  </si>
  <si>
    <t>§ 6115</t>
  </si>
  <si>
    <t>Administrace, příprava a zabezpečení voleb do Zastupitelstva Olomouckého kraje, např. vybavení volebních místností, odměny členů okrskových volebních komisí, pronájem volební místnosti v Těšíkově apod. Prostředky byly poskytnuty z rozpočtu MVČR.</t>
  </si>
  <si>
    <t>§ 6117</t>
  </si>
  <si>
    <t>Administrace, příprava a zabezpečení voleb do Evropského parlamentu, např. vybavení volebních místností, odměny členů okrskových volebních komisí, pronájem volební místnosti v Těšíkově apod. Prostředky byly poskytnuty z rozpočtu MVČR.</t>
  </si>
  <si>
    <t>Pol 5136</t>
  </si>
  <si>
    <t>Předplatné odborných časopisů, knih a odborných publikací (komentované zákony a ÚZ), položka je čerpána v souladu s požadavky jednotlivých vedoucích odborů a oddělení.</t>
  </si>
  <si>
    <t>Pol 5137</t>
  </si>
  <si>
    <t>Kancelářské vybavení a pomůcky, jedná se především o kancelářská křesla, telefony, lednička pro sekretariát, mikrovlnná trouba, rychlovarné konvice a kávovary do kuchyněk příslušných odborů - toto vybavení je již standardem v rámci poskytování občerstvení (nápojů) při jednáních s dodavateli, pro členy výborů a komisí a oficiálních návštěv. Veškerý nábytek a vybavení do kanceláří jsou pořizovány na žádost příslušných vedoucích odborů a oddělení s odůvodněním požadavku.</t>
  </si>
  <si>
    <t>Pol 5139</t>
  </si>
  <si>
    <t xml:space="preserve">Kancelářské potřeby, hygienické potřeby - papírové ubrousky, toaletní papíry, matriční tiskopisy, obálky, razítka a další drobný spotřební materiál (varné konvice, baterie, vizitky pro zaměstnance a jmenovky ke dveřím apod.). </t>
  </si>
  <si>
    <t>Pol 5161</t>
  </si>
  <si>
    <t>Doručování dopisů prostřednictvím České pošty s.p., dle uzavřené smlouvy o poskytování poštovních služeb, čerpání je ovlivněno množstvím odesílané pošty z jednotlivých odborů a oddělení, mimo stacionární radary.</t>
  </si>
  <si>
    <t>Pol 5166</t>
  </si>
  <si>
    <t>Poskytování právních služeb a právní pomoci a konzultací na základě uzavřených smluv.</t>
  </si>
  <si>
    <t>Smluvně zabezpečené služby - úklidové služby ve všech budovách MěÚ + Městské policie Šternberk, servis slaboproudých systémů, skartace dokumentů ze spisovny a příručních registratur, rozvoz a svoz pošty, odvoz komunálního odpadu apod.</t>
  </si>
  <si>
    <t>Pol 5171</t>
  </si>
  <si>
    <t>Pol 5192</t>
  </si>
  <si>
    <t>Dopravní přestupek - tlumočnické služby, překlad z češtiny do polštiny v rámci podání vysvětlení (obviněný z přestupku cizinec) a náhrada škody za špatný úřední postup.</t>
  </si>
  <si>
    <t>§ 6320</t>
  </si>
  <si>
    <t>Pol 5163</t>
  </si>
  <si>
    <t>Pojištění majetku Města Šternberka, poplatky jsou hrazeny dle podmínek stanovených ve smlouvě.</t>
  </si>
  <si>
    <t xml:space="preserve">§ 3399 </t>
  </si>
  <si>
    <t>ORG 514</t>
  </si>
  <si>
    <t xml:space="preserve">Zajištění standardního fungování Sboru pro obřanské záležitosti (dále jen SPOZ), činnost SPOZ je upravena ve Statutu SPOZu a čerpání rozpočtu je ovlivněno významnými událostmi občanů města Šternberka - významná životní jubilea, výročí svateb, návštěvy členů SPOZu a vedení města u  jubilantů apod. - nákup balíčků, blahopřání, fotografie s jubilanty, občerstvení účinkujících na vítání dětí a u zlatých svateb, květinové dary. Uspořádání tradiční akce setkání se seniory města v září 2024 v Kulturním domě. </t>
  </si>
  <si>
    <t>ORG 515</t>
  </si>
  <si>
    <t>Zajištění činnosti osadních výborů v roce 2024 - příspěvky na zajištění kulturních a společenských akcí pořádaných členy osadních výborů pro obyvatele místních částí dle plánů činnosti na dané období (osadní výbory zřízeny ZM v březnu 2023 do 2026).</t>
  </si>
  <si>
    <t>ORG 1302</t>
  </si>
  <si>
    <t>Zpracovala:</t>
  </si>
  <si>
    <t>Bc Horáková Martina</t>
  </si>
  <si>
    <t>Běžná údržba budov - drobné opravy kancelářského nábytku, servis mailmaxu (přístroj pro zpracování pošty), revize zabezpečovacího systému, elektrospotřebičů, protipožárních dveří, drobné elektroopravy svítidel v kancelářích a na chodbách, pravidelná kontrola nouzového osvětlení dle požadavků BOZP a PO.</t>
  </si>
  <si>
    <t>Pol. 5161 Poštovní služby přímo související s agendou stacionárních radarů - služby Hybridní pošty dle smlouvy s Českou poštou. V roce 2024 byly v provozu dva obousměrné stacionární radary v obci Lužice a místní části Krakořice (fakticky 4 radary) a dva jednosměrné radary v ulicích Olomoucká a Jívavská. V prosinci 2024 byly zprovozněny dva obousměrné stacionární radary v obcích Babice a Komárov (fakticky 4 radary). Jedná se o dopisy v rámci přestupkového řízení  a ve větší míře o výzvy k uhrazení určených částek za spáchané přestupky - překročení rychlosti vozidel v obci adresované provozovatelům vozidel.</t>
  </si>
  <si>
    <t>1000819 - Výsadba významné aleje</t>
  </si>
  <si>
    <t>1000805 - Nakládání s komunálním odpadem</t>
  </si>
  <si>
    <t>1000810 - Monitorovací stanice</t>
  </si>
  <si>
    <t>1000813 - Sběrný dvůr</t>
  </si>
  <si>
    <t>1001220 - Domovní ČOV</t>
  </si>
  <si>
    <t>1001221 - Zadržení vody v krajině</t>
  </si>
  <si>
    <t>1000000 - Životní prostředí</t>
  </si>
  <si>
    <t>1000100 - Neinvestiční příspěvky</t>
  </si>
  <si>
    <t>1000217 - Údržba zeleně ostatní</t>
  </si>
  <si>
    <t>1000218 - Hřbitov</t>
  </si>
  <si>
    <t xml:space="preserve">1000219 - Údržba zeleně </t>
  </si>
  <si>
    <t>2000247 - Úklid komunikací</t>
  </si>
  <si>
    <t>2000392 - Zimní údržba silnic</t>
  </si>
  <si>
    <t>2000393 - Dopravní značení</t>
  </si>
  <si>
    <t>2000394 - Opravy a údržba komunikací</t>
  </si>
  <si>
    <t>2000412 - Regenerace sídliště Nádražní</t>
  </si>
  <si>
    <t>1000427 - Regenerace sídliště Jivavská</t>
  </si>
  <si>
    <t>2000422 - Chodníky ul. Jivavská</t>
  </si>
  <si>
    <t>2000423 - Chodníky Krakořice</t>
  </si>
  <si>
    <t>2000426 - Místní komunikace Za Zahradami</t>
  </si>
  <si>
    <t>2000427 - Regenerace sídliště Jivavská</t>
  </si>
  <si>
    <t>2000430 - Cyklostezka ul. Nádražní, Masarykova</t>
  </si>
  <si>
    <t>2000431 - Cyklostezka Dolní Žleb</t>
  </si>
  <si>
    <t>2000434 - Most M10 Jivavská</t>
  </si>
  <si>
    <t>2000435 - Podélné parkování ul. Olomoucká</t>
  </si>
  <si>
    <t>2001220 - Domovní ČOV</t>
  </si>
  <si>
    <t>2001421 - Renovace VO - II. etapa</t>
  </si>
  <si>
    <t>2002421 - Renovace VO - III. etapa</t>
  </si>
  <si>
    <t>2001491 - Odpočivadlo cyklostezka Hvězdná</t>
  </si>
  <si>
    <t>3000377 - Dům dětí a mládeže</t>
  </si>
  <si>
    <t xml:space="preserve">3000390 - Sportovní hala </t>
  </si>
  <si>
    <t>3000605 - Krytý bazén Šternberk</t>
  </si>
  <si>
    <t>3001377 - Dopravní hřiště Šternberk</t>
  </si>
  <si>
    <t>3003191 - Dětská skupina</t>
  </si>
  <si>
    <t>5000000 - Kultura</t>
  </si>
  <si>
    <t>5000515 - Kulturní akce</t>
  </si>
  <si>
    <t>6000000 - Sociální věci</t>
  </si>
  <si>
    <t>6000354 - Podpora sociální práce ve Šternberku</t>
  </si>
  <si>
    <t>6001354 - Podpora sociální práce ve Šternberku</t>
  </si>
  <si>
    <t>7000000 - Veřejný pořádek</t>
  </si>
  <si>
    <t>2000000 - Doprava, kom. služby</t>
  </si>
  <si>
    <t>3000000 - Školství</t>
  </si>
  <si>
    <t>4000000 - Památková péče</t>
  </si>
  <si>
    <t>8000000 - Vnitřní věci</t>
  </si>
  <si>
    <t>8000514 - Sbor pro občanské záležitosti</t>
  </si>
  <si>
    <t>8001304 - Radary</t>
  </si>
  <si>
    <t>9000000 - Informatika a krizové řízení</t>
  </si>
  <si>
    <t>9000976 - IT vybavení pro stavební úřady</t>
  </si>
  <si>
    <t>11000000 - Správa majetku města</t>
  </si>
  <si>
    <t>Krytý bazén Šternberk</t>
  </si>
  <si>
    <t>11000888 - Bytové hospodářství</t>
  </si>
  <si>
    <t>11000900 - Vodné, stočné</t>
  </si>
  <si>
    <t>11000905 - Veřejná WC</t>
  </si>
  <si>
    <t>11000906 - Osvětlení</t>
  </si>
  <si>
    <t>11000908 - Plyn</t>
  </si>
  <si>
    <t>11000925 - Dům pečovatelské smlouvy+ostatní</t>
  </si>
  <si>
    <t>11000980 - Veřejná pohřebiště</t>
  </si>
  <si>
    <t>12000000 - Odbor stavební</t>
  </si>
  <si>
    <t>13000000 - Personalistika a vnější vztahy</t>
  </si>
  <si>
    <t>13000209 - Sociální fond</t>
  </si>
  <si>
    <t>14000000 - Finanční odbor</t>
  </si>
  <si>
    <t>14000905 - Bankovní poplatky - platby kartou</t>
  </si>
  <si>
    <t>14001302 - Bankovní poplatky  - radary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</si>
</sst>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Kč&quot;;[Red]\-#,##0.00\ &quot;Kč&quot;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#"/>
    <numFmt numFmtId="165" formatCode="#,##0.00\ &quot;Kč&quot;"/>
    <numFmt numFmtId="166" formatCode="#,##0\ &quot;Kč&quot;"/>
    <numFmt numFmtId="167" formatCode="#,##0.000"/>
  </numFmts>
  <fonts count="49" x14ac:knownFonts="1">
    <font>
      <sz val="11.25"/>
      <name val="Calibri"/>
    </font>
    <font>
      <sz val="11"/>
      <color theme="1"/>
      <name val="Calibri"/>
      <family val="2"/>
      <charset val="238"/>
      <scheme val="minor"/>
    </font>
    <font>
      <b/>
      <sz val="11.25"/>
      <name val="Calibri"/>
      <family val="2"/>
      <charset val="238"/>
    </font>
    <font>
      <b/>
      <sz val="11.25"/>
      <name val="Calibri"/>
      <family val="2"/>
      <charset val="238"/>
    </font>
    <font>
      <sz val="11.25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.5"/>
      <name val="Calibri"/>
      <family val="2"/>
      <charset val="238"/>
      <scheme val="minor"/>
    </font>
    <font>
      <b/>
      <sz val="11.5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22"/>
      <color rgb="FF0070C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20"/>
      <color rgb="FF0070C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1.5"/>
      <color rgb="FFFF0000"/>
      <name val="Calibri"/>
      <family val="2"/>
      <charset val="238"/>
      <scheme val="minor"/>
    </font>
    <font>
      <b/>
      <u/>
      <sz val="11.5"/>
      <name val="Calibri"/>
      <family val="2"/>
      <charset val="238"/>
      <scheme val="minor"/>
    </font>
    <font>
      <b/>
      <u/>
      <sz val="11.25"/>
      <name val="Calibri"/>
      <family val="2"/>
      <charset val="238"/>
    </font>
    <font>
      <sz val="11.25"/>
      <name val="Calibri"/>
    </font>
    <font>
      <b/>
      <sz val="14"/>
      <color theme="1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name val="Calibri"/>
      <family val="2"/>
      <charset val="238"/>
    </font>
    <font>
      <b/>
      <sz val="11.25"/>
      <name val="Calibri"/>
    </font>
    <font>
      <sz val="11.5"/>
      <color indexed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u/>
      <sz val="11.5"/>
      <name val="Calibri"/>
      <family val="2"/>
      <charset val="238"/>
    </font>
    <font>
      <u/>
      <sz val="11.5"/>
      <name val="Calibri"/>
      <family val="2"/>
      <charset val="238"/>
    </font>
    <font>
      <sz val="11.5"/>
      <name val="Calibri"/>
      <family val="2"/>
      <charset val="238"/>
    </font>
    <font>
      <sz val="11.5"/>
      <name val="Arial"/>
      <family val="2"/>
      <charset val="238"/>
    </font>
    <font>
      <sz val="11.25"/>
      <color rgb="FFFF0000"/>
      <name val="Calibri"/>
      <family val="2"/>
      <charset val="238"/>
    </font>
    <font>
      <sz val="9"/>
      <name val="Courier"/>
      <family val="3"/>
    </font>
    <font>
      <b/>
      <sz val="11"/>
      <name val="Arial"/>
      <family val="2"/>
      <charset val="238"/>
    </font>
    <font>
      <sz val="11.25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b/>
      <sz val="11.25"/>
      <color theme="1"/>
      <name val="Calibri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0F0F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auto="1"/>
      </top>
      <bottom style="thick">
        <color auto="1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8">
    <xf numFmtId="0" fontId="0" fillId="0" borderId="0"/>
    <xf numFmtId="0" fontId="1" fillId="0" borderId="0"/>
    <xf numFmtId="0" fontId="8" fillId="0" borderId="0"/>
    <xf numFmtId="0" fontId="15" fillId="0" borderId="0"/>
    <xf numFmtId="0" fontId="8" fillId="0" borderId="0"/>
    <xf numFmtId="44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472">
    <xf numFmtId="0" fontId="0" fillId="0" borderId="0" xfId="0"/>
    <xf numFmtId="164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64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 wrapText="1"/>
    </xf>
    <xf numFmtId="4" fontId="2" fillId="2" borderId="0" xfId="0" applyNumberFormat="1" applyFont="1" applyFill="1" applyAlignment="1">
      <alignment horizontal="left" vertical="center" wrapText="1"/>
    </xf>
    <xf numFmtId="10" fontId="2" fillId="2" borderId="0" xfId="0" applyNumberFormat="1" applyFont="1" applyFill="1" applyAlignment="1">
      <alignment horizontal="left" vertical="center" wrapText="1"/>
    </xf>
    <xf numFmtId="164" fontId="2" fillId="3" borderId="1" xfId="0" applyNumberFormat="1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vertical="center"/>
    </xf>
    <xf numFmtId="10" fontId="2" fillId="3" borderId="1" xfId="0" applyNumberFormat="1" applyFont="1" applyFill="1" applyBorder="1" applyAlignment="1">
      <alignment vertical="center"/>
    </xf>
    <xf numFmtId="10" fontId="2" fillId="3" borderId="1" xfId="0" applyNumberFormat="1" applyFont="1" applyFill="1" applyBorder="1" applyAlignment="1">
      <alignment vertical="center" wrapText="1"/>
    </xf>
    <xf numFmtId="164" fontId="0" fillId="4" borderId="1" xfId="0" applyNumberFormat="1" applyFill="1" applyBorder="1" applyAlignment="1">
      <alignment vertical="center"/>
    </xf>
    <xf numFmtId="49" fontId="0" fillId="4" borderId="1" xfId="0" applyNumberFormat="1" applyFill="1" applyBorder="1" applyAlignment="1">
      <alignment vertical="center"/>
    </xf>
    <xf numFmtId="4" fontId="0" fillId="4" borderId="1" xfId="0" applyNumberFormat="1" applyFill="1" applyBorder="1" applyAlignment="1">
      <alignment vertical="center"/>
    </xf>
    <xf numFmtId="10" fontId="0" fillId="4" borderId="1" xfId="0" applyNumberFormat="1" applyFill="1" applyBorder="1" applyAlignment="1">
      <alignment vertical="center"/>
    </xf>
    <xf numFmtId="10" fontId="0" fillId="4" borderId="1" xfId="0" applyNumberFormat="1" applyFill="1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 wrapText="1"/>
    </xf>
    <xf numFmtId="164" fontId="2" fillId="5" borderId="1" xfId="0" applyNumberFormat="1" applyFont="1" applyFill="1" applyBorder="1" applyAlignment="1">
      <alignment vertical="center"/>
    </xf>
    <xf numFmtId="49" fontId="2" fillId="5" borderId="1" xfId="0" applyNumberFormat="1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vertical="center"/>
    </xf>
    <xf numFmtId="10" fontId="2" fillId="5" borderId="1" xfId="0" applyNumberFormat="1" applyFont="1" applyFill="1" applyBorder="1" applyAlignment="1">
      <alignment vertical="center"/>
    </xf>
    <xf numFmtId="10" fontId="2" fillId="5" borderId="1" xfId="0" applyNumberFormat="1" applyFont="1" applyFill="1" applyBorder="1" applyAlignment="1">
      <alignment vertical="center" wrapText="1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2" fillId="6" borderId="0" xfId="0" applyNumberFormat="1" applyFont="1" applyFill="1" applyAlignment="1">
      <alignment horizontal="left" vertical="center" wrapText="1"/>
    </xf>
    <xf numFmtId="49" fontId="2" fillId="6" borderId="0" xfId="0" applyNumberFormat="1" applyFont="1" applyFill="1" applyAlignment="1">
      <alignment horizontal="left" vertical="center" wrapText="1"/>
    </xf>
    <xf numFmtId="4" fontId="2" fillId="6" borderId="0" xfId="0" applyNumberFormat="1" applyFont="1" applyFill="1" applyAlignment="1">
      <alignment horizontal="left" vertical="center" wrapText="1"/>
    </xf>
    <xf numFmtId="10" fontId="2" fillId="6" borderId="0" xfId="0" applyNumberFormat="1" applyFont="1" applyFill="1" applyAlignment="1">
      <alignment horizontal="left"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4" fillId="0" borderId="0" xfId="0" applyFont="1" applyAlignment="1">
      <alignment horizontal="right"/>
    </xf>
    <xf numFmtId="166" fontId="4" fillId="0" borderId="0" xfId="0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2" xfId="2" applyFont="1" applyBorder="1" applyAlignment="1">
      <alignment horizontal="left" vertical="center" wrapText="1"/>
    </xf>
    <xf numFmtId="0" fontId="10" fillId="0" borderId="0" xfId="2" applyFont="1" applyAlignment="1">
      <alignment horizontal="center"/>
    </xf>
    <xf numFmtId="4" fontId="12" fillId="8" borderId="3" xfId="2" applyNumberFormat="1" applyFont="1" applyFill="1" applyBorder="1" applyAlignment="1">
      <alignment vertical="center" wrapText="1"/>
    </xf>
    <xf numFmtId="49" fontId="12" fillId="8" borderId="3" xfId="2" applyNumberFormat="1" applyFont="1" applyFill="1" applyBorder="1" applyAlignment="1">
      <alignment vertical="center" wrapText="1"/>
    </xf>
    <xf numFmtId="3" fontId="13" fillId="0" borderId="0" xfId="2" applyNumberFormat="1" applyFont="1" applyAlignment="1">
      <alignment horizontal="center" vertical="center" wrapText="1"/>
    </xf>
    <xf numFmtId="0" fontId="1" fillId="0" borderId="0" xfId="0" applyFont="1"/>
    <xf numFmtId="0" fontId="14" fillId="0" borderId="0" xfId="0" applyFont="1" applyAlignment="1">
      <alignment horizontal="center"/>
    </xf>
    <xf numFmtId="4" fontId="16" fillId="0" borderId="3" xfId="3" applyNumberFormat="1" applyFont="1" applyBorder="1" applyAlignment="1">
      <alignment vertical="center" wrapText="1"/>
    </xf>
    <xf numFmtId="0" fontId="17" fillId="0" borderId="3" xfId="3" applyFont="1" applyBorder="1" applyAlignment="1">
      <alignment horizontal="left" vertical="center"/>
    </xf>
    <xf numFmtId="49" fontId="14" fillId="0" borderId="3" xfId="3" applyNumberFormat="1" applyFont="1" applyBorder="1" applyAlignment="1">
      <alignment horizontal="left" vertical="center" wrapText="1"/>
    </xf>
    <xf numFmtId="3" fontId="13" fillId="0" borderId="0" xfId="0" applyNumberFormat="1" applyFont="1" applyAlignment="1">
      <alignment horizontal="center"/>
    </xf>
    <xf numFmtId="4" fontId="16" fillId="0" borderId="0" xfId="3" applyNumberFormat="1" applyFont="1" applyAlignment="1">
      <alignment vertical="center" wrapText="1"/>
    </xf>
    <xf numFmtId="0" fontId="17" fillId="0" borderId="0" xfId="3" applyFont="1" applyAlignment="1">
      <alignment horizontal="left" vertical="center"/>
    </xf>
    <xf numFmtId="49" fontId="14" fillId="0" borderId="0" xfId="3" applyNumberFormat="1" applyFont="1" applyAlignment="1">
      <alignment horizontal="left" vertical="center" wrapText="1"/>
    </xf>
    <xf numFmtId="3" fontId="19" fillId="0" borderId="0" xfId="2" applyNumberFormat="1" applyFont="1" applyAlignment="1">
      <alignment horizontal="center" vertical="center"/>
    </xf>
    <xf numFmtId="3" fontId="18" fillId="0" borderId="0" xfId="2" applyNumberFormat="1" applyFont="1" applyAlignment="1">
      <alignment horizontal="center" vertical="center"/>
    </xf>
    <xf numFmtId="3" fontId="16" fillId="0" borderId="3" xfId="3" applyNumberFormat="1" applyFont="1" applyBorder="1" applyAlignment="1">
      <alignment vertical="center" wrapText="1"/>
    </xf>
    <xf numFmtId="49" fontId="17" fillId="0" borderId="3" xfId="3" applyNumberFormat="1" applyFont="1" applyBorder="1" applyAlignment="1">
      <alignment horizontal="left" vertical="center" wrapText="1"/>
    </xf>
    <xf numFmtId="3" fontId="14" fillId="0" borderId="3" xfId="3" applyNumberFormat="1" applyFont="1" applyBorder="1" applyAlignment="1">
      <alignment vertical="center" wrapText="1"/>
    </xf>
    <xf numFmtId="0" fontId="16" fillId="0" borderId="0" xfId="3" applyFont="1" applyAlignment="1">
      <alignment vertical="center" wrapText="1"/>
    </xf>
    <xf numFmtId="49" fontId="17" fillId="0" borderId="0" xfId="3" applyNumberFormat="1" applyFont="1" applyAlignment="1">
      <alignment horizontal="left" vertical="center" wrapText="1"/>
    </xf>
    <xf numFmtId="3" fontId="14" fillId="0" borderId="0" xfId="3" applyNumberFormat="1" applyFont="1" applyAlignment="1">
      <alignment vertical="center" wrapText="1"/>
    </xf>
    <xf numFmtId="3" fontId="19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3" fontId="13" fillId="0" borderId="4" xfId="3" applyNumberFormat="1" applyFont="1" applyBorder="1" applyAlignment="1">
      <alignment vertical="center" wrapText="1"/>
    </xf>
    <xf numFmtId="1" fontId="1" fillId="0" borderId="3" xfId="3" applyNumberFormat="1" applyFont="1" applyBorder="1" applyAlignment="1">
      <alignment horizontal="left" vertical="center"/>
    </xf>
    <xf numFmtId="3" fontId="13" fillId="0" borderId="0" xfId="2" applyNumberFormat="1" applyFont="1" applyAlignment="1">
      <alignment horizontal="center"/>
    </xf>
    <xf numFmtId="0" fontId="16" fillId="0" borderId="3" xfId="3" applyFont="1" applyBorder="1" applyAlignment="1">
      <alignment vertical="center" wrapText="1"/>
    </xf>
    <xf numFmtId="4" fontId="16" fillId="0" borderId="0" xfId="3" applyNumberFormat="1" applyFont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" fontId="14" fillId="0" borderId="0" xfId="3" applyNumberFormat="1" applyFont="1" applyAlignment="1">
      <alignment vertical="center" wrapText="1"/>
    </xf>
    <xf numFmtId="4" fontId="16" fillId="0" borderId="4" xfId="3" applyNumberFormat="1" applyFont="1" applyBorder="1" applyAlignment="1">
      <alignment vertical="center" wrapText="1"/>
    </xf>
    <xf numFmtId="4" fontId="14" fillId="0" borderId="3" xfId="3" applyNumberFormat="1" applyFont="1" applyBorder="1" applyAlignment="1">
      <alignment vertical="center" wrapText="1"/>
    </xf>
    <xf numFmtId="0" fontId="20" fillId="0" borderId="0" xfId="2" applyFont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14" fillId="0" borderId="0" xfId="3" applyFont="1" applyAlignment="1">
      <alignment vertical="center" wrapText="1"/>
    </xf>
    <xf numFmtId="0" fontId="0" fillId="0" borderId="7" xfId="0" applyBorder="1"/>
    <xf numFmtId="3" fontId="3" fillId="0" borderId="7" xfId="0" applyNumberFormat="1" applyFont="1" applyBorder="1" applyAlignment="1">
      <alignment horizontal="center"/>
    </xf>
    <xf numFmtId="3" fontId="14" fillId="0" borderId="0" xfId="0" applyNumberFormat="1" applyFont="1" applyAlignment="1">
      <alignment horizontal="center"/>
    </xf>
    <xf numFmtId="3" fontId="13" fillId="0" borderId="0" xfId="3" applyNumberFormat="1" applyFont="1" applyAlignment="1">
      <alignment vertical="center" wrapText="1"/>
    </xf>
    <xf numFmtId="1" fontId="1" fillId="0" borderId="0" xfId="3" applyNumberFormat="1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21" fillId="0" borderId="0" xfId="2" applyFont="1" applyAlignment="1">
      <alignment vertical="center" wrapText="1"/>
    </xf>
    <xf numFmtId="0" fontId="10" fillId="0" borderId="0" xfId="2" applyFont="1" applyAlignment="1">
      <alignment horizontal="center" wrapText="1"/>
    </xf>
    <xf numFmtId="0" fontId="14" fillId="0" borderId="0" xfId="2" applyFont="1" applyAlignment="1">
      <alignment horizontal="center" vertical="center"/>
    </xf>
    <xf numFmtId="0" fontId="13" fillId="0" borderId="6" xfId="3" applyFont="1" applyBorder="1" applyAlignment="1">
      <alignment horizontal="left" vertical="center"/>
    </xf>
    <xf numFmtId="1" fontId="14" fillId="0" borderId="5" xfId="3" applyNumberFormat="1" applyFont="1" applyBorder="1" applyAlignment="1">
      <alignment horizontal="left" vertical="center"/>
    </xf>
    <xf numFmtId="0" fontId="14" fillId="0" borderId="3" xfId="3" applyFont="1" applyBorder="1" applyAlignment="1">
      <alignment horizontal="left" vertical="center" wrapText="1"/>
    </xf>
    <xf numFmtId="3" fontId="13" fillId="0" borderId="6" xfId="3" applyNumberFormat="1" applyFont="1" applyBorder="1" applyAlignment="1">
      <alignment horizontal="left" vertical="center"/>
    </xf>
    <xf numFmtId="0" fontId="13" fillId="0" borderId="0" xfId="3" applyFont="1" applyAlignment="1">
      <alignment horizontal="left" vertical="center"/>
    </xf>
    <xf numFmtId="1" fontId="14" fillId="0" borderId="0" xfId="3" applyNumberFormat="1" applyFont="1" applyAlignment="1">
      <alignment horizontal="left" vertical="center"/>
    </xf>
    <xf numFmtId="3" fontId="19" fillId="0" borderId="0" xfId="2" applyNumberFormat="1" applyFont="1" applyAlignment="1">
      <alignment horizontal="center" vertical="center" wrapText="1"/>
    </xf>
    <xf numFmtId="1" fontId="1" fillId="0" borderId="8" xfId="3" applyNumberFormat="1" applyFont="1" applyBorder="1" applyAlignment="1">
      <alignment horizontal="left" vertical="center"/>
    </xf>
    <xf numFmtId="0" fontId="14" fillId="0" borderId="9" xfId="3" applyFont="1" applyBorder="1" applyAlignment="1">
      <alignment horizontal="left" vertical="center" wrapText="1"/>
    </xf>
    <xf numFmtId="3" fontId="13" fillId="0" borderId="0" xfId="3" applyNumberFormat="1" applyFont="1" applyAlignment="1">
      <alignment horizontal="left" vertical="center"/>
    </xf>
    <xf numFmtId="3" fontId="13" fillId="0" borderId="3" xfId="3" applyNumberFormat="1" applyFont="1" applyBorder="1" applyAlignment="1">
      <alignment vertical="center"/>
    </xf>
    <xf numFmtId="1" fontId="1" fillId="0" borderId="4" xfId="3" applyNumberFormat="1" applyFont="1" applyBorder="1" applyAlignment="1">
      <alignment horizontal="left" vertical="center"/>
    </xf>
    <xf numFmtId="0" fontId="14" fillId="0" borderId="10" xfId="3" applyFont="1" applyBorder="1" applyAlignment="1">
      <alignment vertical="center" wrapText="1"/>
    </xf>
    <xf numFmtId="3" fontId="13" fillId="0" borderId="3" xfId="3" applyNumberFormat="1" applyFont="1" applyBorder="1" applyAlignment="1">
      <alignment vertical="center" wrapText="1"/>
    </xf>
    <xf numFmtId="1" fontId="1" fillId="0" borderId="4" xfId="3" applyNumberFormat="1" applyFont="1" applyBorder="1" applyAlignment="1">
      <alignment horizontal="left" vertical="center" wrapText="1"/>
    </xf>
    <xf numFmtId="0" fontId="14" fillId="0" borderId="11" xfId="3" applyFont="1" applyBorder="1" applyAlignment="1">
      <alignment vertical="center" wrapText="1"/>
    </xf>
    <xf numFmtId="3" fontId="13" fillId="0" borderId="0" xfId="3" applyNumberFormat="1" applyFont="1" applyAlignment="1">
      <alignment vertical="center"/>
    </xf>
    <xf numFmtId="1" fontId="1" fillId="0" borderId="6" xfId="3" applyNumberFormat="1" applyFont="1" applyBorder="1" applyAlignment="1">
      <alignment horizontal="left" vertical="center"/>
    </xf>
    <xf numFmtId="0" fontId="14" fillId="0" borderId="6" xfId="3" applyFont="1" applyBorder="1" applyAlignment="1">
      <alignment horizontal="left" vertical="center" wrapText="1"/>
    </xf>
    <xf numFmtId="0" fontId="13" fillId="0" borderId="3" xfId="3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7" fillId="0" borderId="3" xfId="3" applyFont="1" applyBorder="1" applyAlignment="1">
      <alignment vertical="center" wrapText="1"/>
    </xf>
    <xf numFmtId="1" fontId="1" fillId="0" borderId="0" xfId="3" applyNumberFormat="1" applyFont="1" applyAlignment="1">
      <alignment horizontal="left" vertical="center" wrapText="1"/>
    </xf>
    <xf numFmtId="49" fontId="0" fillId="0" borderId="4" xfId="3" applyNumberFormat="1" applyFont="1" applyBorder="1" applyAlignment="1">
      <alignment horizontal="left" vertical="center" wrapText="1"/>
    </xf>
    <xf numFmtId="0" fontId="14" fillId="0" borderId="3" xfId="3" applyFont="1" applyBorder="1" applyAlignment="1">
      <alignment vertical="center" wrapText="1"/>
    </xf>
    <xf numFmtId="49" fontId="1" fillId="0" borderId="3" xfId="3" applyNumberFormat="1" applyFont="1" applyBorder="1" applyAlignment="1">
      <alignment horizontal="left" vertical="center"/>
    </xf>
    <xf numFmtId="0" fontId="13" fillId="0" borderId="0" xfId="3" applyFont="1" applyAlignment="1">
      <alignment vertical="center"/>
    </xf>
    <xf numFmtId="0" fontId="1" fillId="0" borderId="0" xfId="0" applyFont="1" applyAlignment="1">
      <alignment horizontal="left" vertical="center"/>
    </xf>
    <xf numFmtId="0" fontId="17" fillId="0" borderId="0" xfId="3" applyFont="1" applyAlignment="1">
      <alignment vertical="center" wrapText="1"/>
    </xf>
    <xf numFmtId="0" fontId="14" fillId="0" borderId="4" xfId="3" applyFont="1" applyBorder="1" applyAlignment="1">
      <alignment vertical="center" wrapText="1"/>
    </xf>
    <xf numFmtId="49" fontId="0" fillId="0" borderId="0" xfId="3" applyNumberFormat="1" applyFont="1" applyAlignment="1">
      <alignment horizontal="left" vertical="center" wrapText="1"/>
    </xf>
    <xf numFmtId="0" fontId="16" fillId="0" borderId="4" xfId="3" applyFont="1" applyBorder="1" applyAlignment="1">
      <alignment vertical="center" wrapText="1"/>
    </xf>
    <xf numFmtId="49" fontId="1" fillId="0" borderId="0" xfId="3" applyNumberFormat="1" applyFont="1" applyAlignment="1">
      <alignment horizontal="left" vertical="center"/>
    </xf>
    <xf numFmtId="49" fontId="0" fillId="0" borderId="3" xfId="3" applyNumberFormat="1" applyFont="1" applyBorder="1" applyAlignment="1">
      <alignment horizontal="left" vertical="center" wrapText="1"/>
    </xf>
    <xf numFmtId="3" fontId="5" fillId="0" borderId="0" xfId="0" applyNumberFormat="1" applyFont="1" applyAlignment="1">
      <alignment horizontal="center" vertical="center"/>
    </xf>
    <xf numFmtId="0" fontId="22" fillId="0" borderId="0" xfId="2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14" fillId="0" borderId="3" xfId="3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center"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center" vertical="center"/>
    </xf>
    <xf numFmtId="49" fontId="14" fillId="0" borderId="0" xfId="3" applyNumberFormat="1" applyFont="1" applyAlignment="1">
      <alignment horizontal="left" vertical="center"/>
    </xf>
    <xf numFmtId="3" fontId="19" fillId="0" borderId="0" xfId="4" applyNumberFormat="1" applyFont="1" applyAlignment="1">
      <alignment horizontal="center" vertical="center"/>
    </xf>
    <xf numFmtId="3" fontId="18" fillId="0" borderId="0" xfId="4" applyNumberFormat="1" applyFont="1" applyAlignment="1">
      <alignment horizontal="center" vertical="center"/>
    </xf>
    <xf numFmtId="3" fontId="0" fillId="0" borderId="0" xfId="0" applyNumberFormat="1"/>
    <xf numFmtId="3" fontId="14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/>
    </xf>
    <xf numFmtId="0" fontId="13" fillId="0" borderId="3" xfId="2" applyFont="1" applyBorder="1" applyAlignment="1">
      <alignment vertical="center" wrapText="1"/>
    </xf>
    <xf numFmtId="0" fontId="14" fillId="0" borderId="3" xfId="2" applyFont="1" applyBorder="1" applyAlignment="1">
      <alignment horizontal="left" vertical="center" wrapText="1"/>
    </xf>
    <xf numFmtId="0" fontId="14" fillId="0" borderId="3" xfId="2" applyFont="1" applyBorder="1" applyAlignment="1">
      <alignment vertical="center" wrapText="1"/>
    </xf>
    <xf numFmtId="3" fontId="3" fillId="0" borderId="3" xfId="0" applyNumberFormat="1" applyFont="1" applyBorder="1" applyAlignment="1">
      <alignment horizontal="center" vertical="center"/>
    </xf>
    <xf numFmtId="0" fontId="14" fillId="0" borderId="6" xfId="2" applyFont="1" applyBorder="1" applyAlignment="1">
      <alignment horizontal="left" vertical="center" wrapText="1"/>
    </xf>
    <xf numFmtId="0" fontId="14" fillId="0" borderId="6" xfId="2" applyFont="1" applyBorder="1" applyAlignment="1">
      <alignment vertical="center" wrapText="1"/>
    </xf>
    <xf numFmtId="3" fontId="3" fillId="0" borderId="6" xfId="0" applyNumberFormat="1" applyFont="1" applyBorder="1" applyAlignment="1">
      <alignment horizontal="center" vertical="center"/>
    </xf>
    <xf numFmtId="0" fontId="14" fillId="0" borderId="12" xfId="2" applyFont="1" applyBorder="1" applyAlignment="1">
      <alignment vertical="center" wrapText="1"/>
    </xf>
    <xf numFmtId="4" fontId="3" fillId="0" borderId="12" xfId="0" applyNumberFormat="1" applyFont="1" applyBorder="1" applyAlignment="1">
      <alignment horizontal="center" vertical="center"/>
    </xf>
    <xf numFmtId="0" fontId="14" fillId="0" borderId="7" xfId="2" applyFont="1" applyBorder="1" applyAlignment="1">
      <alignment horizontal="left" vertical="center" wrapText="1"/>
    </xf>
    <xf numFmtId="0" fontId="13" fillId="0" borderId="7" xfId="2" applyFont="1" applyBorder="1" applyAlignment="1">
      <alignment horizontal="left" vertical="center" wrapText="1"/>
    </xf>
    <xf numFmtId="0" fontId="14" fillId="0" borderId="7" xfId="2" applyFont="1" applyBorder="1" applyAlignment="1">
      <alignment vertical="center" wrapText="1"/>
    </xf>
    <xf numFmtId="3" fontId="3" fillId="0" borderId="7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vertical="center" wrapText="1"/>
    </xf>
    <xf numFmtId="0" fontId="5" fillId="0" borderId="3" xfId="2" applyFont="1" applyBorder="1" applyAlignment="1">
      <alignment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3" xfId="2" applyFont="1" applyBorder="1" applyAlignment="1">
      <alignment vertical="center" wrapText="1"/>
    </xf>
    <xf numFmtId="4" fontId="5" fillId="0" borderId="3" xfId="2" applyNumberFormat="1" applyFont="1" applyBorder="1" applyAlignment="1">
      <alignment vertical="center" wrapText="1"/>
    </xf>
    <xf numFmtId="49" fontId="0" fillId="0" borderId="3" xfId="2" applyNumberFormat="1" applyFont="1" applyBorder="1" applyAlignment="1">
      <alignment vertical="center" wrapText="1"/>
    </xf>
    <xf numFmtId="49" fontId="14" fillId="0" borderId="4" xfId="3" applyNumberFormat="1" applyFont="1" applyBorder="1" applyAlignment="1">
      <alignment horizontal="left" vertical="center" wrapText="1"/>
    </xf>
    <xf numFmtId="0" fontId="14" fillId="0" borderId="3" xfId="0" applyFont="1" applyBorder="1" applyAlignment="1">
      <alignment vertical="center" wrapText="1"/>
    </xf>
    <xf numFmtId="0" fontId="14" fillId="0" borderId="0" xfId="2" applyFont="1" applyAlignment="1">
      <alignment horizontal="center"/>
    </xf>
    <xf numFmtId="4" fontId="12" fillId="0" borderId="0" xfId="2" applyNumberFormat="1" applyFont="1" applyAlignment="1">
      <alignment vertical="center" wrapText="1"/>
    </xf>
    <xf numFmtId="49" fontId="12" fillId="0" borderId="0" xfId="2" applyNumberFormat="1" applyFont="1" applyAlignment="1">
      <alignment vertical="center" wrapText="1"/>
    </xf>
    <xf numFmtId="49" fontId="12" fillId="0" borderId="0" xfId="2" applyNumberFormat="1" applyFont="1" applyAlignment="1">
      <alignment horizontal="center" vertical="center" wrapText="1"/>
    </xf>
    <xf numFmtId="3" fontId="12" fillId="0" borderId="0" xfId="2" applyNumberFormat="1" applyFont="1" applyAlignment="1">
      <alignment horizontal="center" vertical="center" wrapText="1"/>
    </xf>
    <xf numFmtId="3" fontId="18" fillId="0" borderId="0" xfId="2" applyNumberFormat="1" applyFont="1" applyAlignment="1">
      <alignment horizontal="center" vertical="center" wrapText="1"/>
    </xf>
    <xf numFmtId="49" fontId="1" fillId="0" borderId="3" xfId="2" applyNumberFormat="1" applyFont="1" applyBorder="1" applyAlignment="1">
      <alignment vertical="center" wrapText="1"/>
    </xf>
    <xf numFmtId="0" fontId="14" fillId="0" borderId="0" xfId="2" applyFont="1" applyAlignment="1">
      <alignment vertical="center" wrapText="1"/>
    </xf>
    <xf numFmtId="49" fontId="14" fillId="0" borderId="0" xfId="2" applyNumberFormat="1" applyFont="1" applyAlignment="1">
      <alignment vertical="center" wrapText="1"/>
    </xf>
    <xf numFmtId="49" fontId="14" fillId="0" borderId="0" xfId="2" applyNumberFormat="1" applyFont="1" applyAlignment="1">
      <alignment horizontal="center" vertical="center" wrapText="1"/>
    </xf>
    <xf numFmtId="3" fontId="13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49" fontId="1" fillId="0" borderId="0" xfId="2" applyNumberFormat="1" applyFont="1" applyAlignment="1">
      <alignment vertical="center" wrapText="1"/>
    </xf>
    <xf numFmtId="3" fontId="14" fillId="0" borderId="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vertical="center" wrapText="1"/>
    </xf>
    <xf numFmtId="49" fontId="0" fillId="0" borderId="0" xfId="2" applyNumberFormat="1" applyFont="1" applyAlignment="1">
      <alignment vertical="center" wrapText="1"/>
    </xf>
    <xf numFmtId="0" fontId="13" fillId="0" borderId="6" xfId="4" applyFont="1" applyBorder="1" applyAlignment="1">
      <alignment horizontal="left" vertical="center"/>
    </xf>
    <xf numFmtId="0" fontId="14" fillId="0" borderId="3" xfId="4" applyFont="1" applyBorder="1" applyAlignment="1">
      <alignment horizontal="left" vertical="center"/>
    </xf>
    <xf numFmtId="3" fontId="14" fillId="0" borderId="6" xfId="4" applyNumberFormat="1" applyFont="1" applyBorder="1" applyAlignment="1">
      <alignment horizontal="left" vertical="center" wrapText="1"/>
    </xf>
    <xf numFmtId="3" fontId="14" fillId="0" borderId="0" xfId="2" applyNumberFormat="1" applyFont="1" applyAlignment="1">
      <alignment vertical="center" wrapText="1"/>
    </xf>
    <xf numFmtId="0" fontId="13" fillId="0" borderId="0" xfId="4" applyFont="1" applyAlignment="1">
      <alignment horizontal="left" vertical="center"/>
    </xf>
    <xf numFmtId="0" fontId="14" fillId="0" borderId="0" xfId="4" applyFont="1" applyAlignment="1">
      <alignment horizontal="left" vertical="center"/>
    </xf>
    <xf numFmtId="3" fontId="14" fillId="0" borderId="0" xfId="4" applyNumberFormat="1" applyFont="1" applyAlignment="1">
      <alignment horizontal="left" vertical="center" wrapText="1"/>
    </xf>
    <xf numFmtId="49" fontId="14" fillId="0" borderId="0" xfId="4" applyNumberFormat="1" applyFont="1" applyAlignment="1">
      <alignment horizontal="center" vertical="center" wrapText="1"/>
    </xf>
    <xf numFmtId="4" fontId="5" fillId="0" borderId="6" xfId="2" applyNumberFormat="1" applyFont="1" applyBorder="1" applyAlignment="1">
      <alignment horizontal="left" vertical="center" wrapText="1"/>
    </xf>
    <xf numFmtId="49" fontId="1" fillId="0" borderId="6" xfId="2" applyNumberFormat="1" applyFont="1" applyBorder="1" applyAlignment="1">
      <alignment horizontal="left" vertical="center" wrapText="1"/>
    </xf>
    <xf numFmtId="0" fontId="13" fillId="0" borderId="0" xfId="4" applyFont="1" applyAlignment="1">
      <alignment horizontal="left" vertical="center" wrapText="1"/>
    </xf>
    <xf numFmtId="0" fontId="14" fillId="0" borderId="0" xfId="2" applyFont="1" applyAlignment="1">
      <alignment horizontal="left" vertical="center"/>
    </xf>
    <xf numFmtId="0" fontId="14" fillId="0" borderId="0" xfId="4" applyFont="1" applyAlignment="1">
      <alignment horizontal="left" vertical="center" wrapText="1"/>
    </xf>
    <xf numFmtId="0" fontId="13" fillId="0" borderId="3" xfId="4" applyFont="1" applyBorder="1" applyAlignment="1">
      <alignment horizontal="left" vertical="center" wrapText="1"/>
    </xf>
    <xf numFmtId="0" fontId="14" fillId="0" borderId="3" xfId="2" applyFont="1" applyBorder="1" applyAlignment="1">
      <alignment horizontal="left" vertical="center"/>
    </xf>
    <xf numFmtId="0" fontId="14" fillId="0" borderId="3" xfId="4" applyFont="1" applyBorder="1" applyAlignment="1">
      <alignment horizontal="left" vertical="center" wrapText="1"/>
    </xf>
    <xf numFmtId="3" fontId="14" fillId="0" borderId="0" xfId="4" applyNumberFormat="1" applyFont="1" applyAlignment="1">
      <alignment vertical="center" wrapText="1"/>
    </xf>
    <xf numFmtId="0" fontId="13" fillId="0" borderId="3" xfId="4" applyFont="1" applyBorder="1" applyAlignment="1">
      <alignment vertical="center" wrapText="1"/>
    </xf>
    <xf numFmtId="3" fontId="14" fillId="0" borderId="3" xfId="4" applyNumberFormat="1" applyFont="1" applyBorder="1" applyAlignment="1">
      <alignment vertical="center" wrapText="1"/>
    </xf>
    <xf numFmtId="0" fontId="13" fillId="0" borderId="3" xfId="4" applyFont="1" applyBorder="1" applyAlignment="1">
      <alignment vertical="center"/>
    </xf>
    <xf numFmtId="3" fontId="14" fillId="0" borderId="15" xfId="4" applyNumberFormat="1" applyFont="1" applyBorder="1" applyAlignment="1">
      <alignment horizontal="left" vertical="center" wrapText="1"/>
    </xf>
    <xf numFmtId="0" fontId="25" fillId="0" borderId="3" xfId="3" applyFont="1" applyBorder="1" applyAlignment="1">
      <alignment vertical="center"/>
    </xf>
    <xf numFmtId="0" fontId="26" fillId="0" borderId="3" xfId="0" applyFont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49" fontId="14" fillId="0" borderId="0" xfId="3" applyNumberFormat="1" applyFont="1" applyAlignment="1">
      <alignment horizontal="center" vertical="center" wrapText="1"/>
    </xf>
    <xf numFmtId="4" fontId="5" fillId="0" borderId="0" xfId="2" applyNumberFormat="1" applyFont="1" applyAlignment="1">
      <alignment horizontal="left" vertical="center" wrapText="1"/>
    </xf>
    <xf numFmtId="49" fontId="1" fillId="0" borderId="0" xfId="2" applyNumberFormat="1" applyFont="1" applyAlignment="1">
      <alignment horizontal="left" vertical="center" wrapText="1"/>
    </xf>
    <xf numFmtId="0" fontId="14" fillId="0" borderId="0" xfId="2" applyFont="1" applyAlignment="1">
      <alignment horizontal="left" vertical="center" wrapText="1"/>
    </xf>
    <xf numFmtId="0" fontId="14" fillId="0" borderId="6" xfId="4" applyFont="1" applyBorder="1" applyAlignment="1">
      <alignment horizontal="left" vertical="center"/>
    </xf>
    <xf numFmtId="3" fontId="14" fillId="0" borderId="3" xfId="4" applyNumberFormat="1" applyFont="1" applyBorder="1" applyAlignment="1">
      <alignment horizontal="left" vertical="center" wrapText="1"/>
    </xf>
    <xf numFmtId="0" fontId="13" fillId="0" borderId="0" xfId="4" applyFont="1" applyAlignment="1">
      <alignment vertical="center" wrapText="1"/>
    </xf>
    <xf numFmtId="3" fontId="23" fillId="0" borderId="0" xfId="4" applyNumberFormat="1" applyFont="1" applyAlignment="1">
      <alignment vertical="center" wrapText="1"/>
    </xf>
    <xf numFmtId="4" fontId="13" fillId="0" borderId="3" xfId="2" applyNumberFormat="1" applyFont="1" applyBorder="1" applyAlignment="1">
      <alignment vertical="center" wrapText="1"/>
    </xf>
    <xf numFmtId="49" fontId="14" fillId="0" borderId="3" xfId="2" applyNumberFormat="1" applyFont="1" applyBorder="1" applyAlignment="1">
      <alignment vertical="center" wrapText="1"/>
    </xf>
    <xf numFmtId="0" fontId="13" fillId="0" borderId="6" xfId="2" applyFont="1" applyBorder="1" applyAlignment="1">
      <alignment vertical="center" wrapText="1"/>
    </xf>
    <xf numFmtId="49" fontId="14" fillId="0" borderId="6" xfId="2" applyNumberFormat="1" applyFont="1" applyBorder="1" applyAlignment="1">
      <alignment vertical="center" wrapText="1"/>
    </xf>
    <xf numFmtId="0" fontId="13" fillId="0" borderId="0" xfId="4" applyFont="1" applyAlignment="1">
      <alignment vertical="center"/>
    </xf>
    <xf numFmtId="0" fontId="25" fillId="0" borderId="0" xfId="3" applyFont="1" applyAlignment="1">
      <alignment vertical="center"/>
    </xf>
    <xf numFmtId="0" fontId="26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right" vertical="center" wrapText="1"/>
    </xf>
    <xf numFmtId="3" fontId="27" fillId="0" borderId="0" xfId="2" applyNumberFormat="1" applyFont="1" applyAlignment="1">
      <alignment horizontal="center" vertical="center"/>
    </xf>
    <xf numFmtId="0" fontId="4" fillId="0" borderId="0" xfId="0" applyFont="1"/>
    <xf numFmtId="0" fontId="22" fillId="0" borderId="0" xfId="2" applyFont="1" applyAlignment="1">
      <alignment horizontal="left" vertical="center" wrapText="1"/>
    </xf>
    <xf numFmtId="0" fontId="5" fillId="6" borderId="0" xfId="0" applyFont="1" applyFill="1" applyAlignment="1">
      <alignment horizontal="center"/>
    </xf>
    <xf numFmtId="165" fontId="5" fillId="6" borderId="0" xfId="0" applyNumberFormat="1" applyFont="1" applyFill="1" applyAlignment="1">
      <alignment horizontal="center"/>
    </xf>
    <xf numFmtId="0" fontId="3" fillId="0" borderId="0" xfId="0" applyFont="1"/>
    <xf numFmtId="165" fontId="0" fillId="0" borderId="0" xfId="0" applyNumberFormat="1"/>
    <xf numFmtId="165" fontId="3" fillId="6" borderId="0" xfId="0" applyNumberFormat="1" applyFont="1" applyFill="1"/>
    <xf numFmtId="165" fontId="3" fillId="0" borderId="0" xfId="0" applyNumberFormat="1" applyFont="1"/>
    <xf numFmtId="0" fontId="0" fillId="0" borderId="3" xfId="2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3" fontId="0" fillId="0" borderId="0" xfId="0" applyNumberFormat="1" applyAlignment="1">
      <alignment horizontal="center"/>
    </xf>
    <xf numFmtId="3" fontId="14" fillId="0" borderId="16" xfId="2" applyNumberFormat="1" applyFont="1" applyBorder="1" applyAlignment="1">
      <alignment horizontal="center" wrapText="1"/>
    </xf>
    <xf numFmtId="3" fontId="24" fillId="0" borderId="0" xfId="0" applyNumberFormat="1" applyFont="1" applyAlignment="1">
      <alignment horizontal="center"/>
    </xf>
    <xf numFmtId="0" fontId="6" fillId="0" borderId="0" xfId="1" applyFont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0" fontId="6" fillId="0" borderId="0" xfId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3" fontId="3" fillId="0" borderId="1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left"/>
    </xf>
    <xf numFmtId="0" fontId="32" fillId="9" borderId="0" xfId="6" applyFont="1" applyFill="1"/>
    <xf numFmtId="0" fontId="4" fillId="9" borderId="0" xfId="6" applyFill="1"/>
    <xf numFmtId="0" fontId="4" fillId="0" borderId="0" xfId="6"/>
    <xf numFmtId="0" fontId="33" fillId="0" borderId="0" xfId="6" applyFont="1"/>
    <xf numFmtId="0" fontId="8" fillId="0" borderId="0" xfId="6" applyFont="1"/>
    <xf numFmtId="0" fontId="8" fillId="0" borderId="0" xfId="6" applyFont="1" applyAlignment="1">
      <alignment horizontal="right"/>
    </xf>
    <xf numFmtId="0" fontId="25" fillId="10" borderId="17" xfId="6" applyFont="1" applyFill="1" applyBorder="1"/>
    <xf numFmtId="4" fontId="25" fillId="10" borderId="18" xfId="6" applyNumberFormat="1" applyFont="1" applyFill="1" applyBorder="1" applyAlignment="1">
      <alignment horizontal="right"/>
    </xf>
    <xf numFmtId="0" fontId="6" fillId="11" borderId="19" xfId="6" applyFont="1" applyFill="1" applyBorder="1"/>
    <xf numFmtId="4" fontId="8" fillId="11" borderId="20" xfId="6" applyNumberFormat="1" applyFont="1" applyFill="1" applyBorder="1" applyAlignment="1">
      <alignment horizontal="right"/>
    </xf>
    <xf numFmtId="0" fontId="6" fillId="11" borderId="21" xfId="6" applyFont="1" applyFill="1" applyBorder="1"/>
    <xf numFmtId="0" fontId="4" fillId="0" borderId="22" xfId="6" applyBorder="1" applyAlignment="1">
      <alignment wrapText="1"/>
    </xf>
    <xf numFmtId="4" fontId="8" fillId="0" borderId="20" xfId="6" applyNumberFormat="1" applyFont="1" applyBorder="1"/>
    <xf numFmtId="0" fontId="4" fillId="0" borderId="21" xfId="6" applyBorder="1" applyAlignment="1">
      <alignment wrapText="1"/>
    </xf>
    <xf numFmtId="0" fontId="4" fillId="6" borderId="21" xfId="6" applyFill="1" applyBorder="1" applyAlignment="1">
      <alignment wrapText="1"/>
    </xf>
    <xf numFmtId="4" fontId="8" fillId="6" borderId="20" xfId="6" applyNumberFormat="1" applyFont="1" applyFill="1" applyBorder="1"/>
    <xf numFmtId="0" fontId="14" fillId="11" borderId="21" xfId="6" applyFont="1" applyFill="1" applyBorder="1" applyAlignment="1">
      <alignment wrapText="1"/>
    </xf>
    <xf numFmtId="4" fontId="8" fillId="11" borderId="20" xfId="6" applyNumberFormat="1" applyFont="1" applyFill="1" applyBorder="1"/>
    <xf numFmtId="0" fontId="14" fillId="6" borderId="21" xfId="6" applyFont="1" applyFill="1" applyBorder="1" applyAlignment="1">
      <alignment wrapText="1"/>
    </xf>
    <xf numFmtId="0" fontId="14" fillId="12" borderId="23" xfId="6" applyFont="1" applyFill="1" applyBorder="1" applyAlignment="1">
      <alignment wrapText="1"/>
    </xf>
    <xf numFmtId="4" fontId="8" fillId="12" borderId="24" xfId="6" applyNumberFormat="1" applyFont="1" applyFill="1" applyBorder="1"/>
    <xf numFmtId="4" fontId="14" fillId="11" borderId="25" xfId="7" applyNumberFormat="1" applyFont="1" applyFill="1" applyBorder="1" applyAlignment="1">
      <alignment horizontal="right" wrapText="1"/>
    </xf>
    <xf numFmtId="0" fontId="14" fillId="12" borderId="26" xfId="6" applyFont="1" applyFill="1" applyBorder="1" applyAlignment="1">
      <alignment wrapText="1"/>
    </xf>
    <xf numFmtId="4" fontId="14" fillId="12" borderId="27" xfId="7" applyNumberFormat="1" applyFont="1" applyFill="1" applyBorder="1" applyAlignment="1">
      <alignment horizontal="right" wrapText="1"/>
    </xf>
    <xf numFmtId="0" fontId="14" fillId="11" borderId="26" xfId="6" applyFont="1" applyFill="1" applyBorder="1" applyAlignment="1">
      <alignment wrapText="1"/>
    </xf>
    <xf numFmtId="4" fontId="14" fillId="11" borderId="27" xfId="7" applyNumberFormat="1" applyFont="1" applyFill="1" applyBorder="1" applyAlignment="1">
      <alignment horizontal="right" wrapText="1"/>
    </xf>
    <xf numFmtId="0" fontId="14" fillId="0" borderId="28" xfId="6" applyFont="1" applyBorder="1" applyAlignment="1">
      <alignment wrapText="1"/>
    </xf>
    <xf numFmtId="4" fontId="8" fillId="0" borderId="29" xfId="6" applyNumberFormat="1" applyFont="1" applyBorder="1"/>
    <xf numFmtId="0" fontId="25" fillId="10" borderId="30" xfId="6" applyFont="1" applyFill="1" applyBorder="1"/>
    <xf numFmtId="4" fontId="25" fillId="10" borderId="31" xfId="6" applyNumberFormat="1" applyFont="1" applyFill="1" applyBorder="1"/>
    <xf numFmtId="0" fontId="8" fillId="0" borderId="0" xfId="6" applyFont="1" applyAlignment="1">
      <alignment horizontal="center"/>
    </xf>
    <xf numFmtId="0" fontId="25" fillId="10" borderId="32" xfId="6" applyFont="1" applyFill="1" applyBorder="1"/>
    <xf numFmtId="4" fontId="34" fillId="10" borderId="33" xfId="6" applyNumberFormat="1" applyFont="1" applyFill="1" applyBorder="1"/>
    <xf numFmtId="0" fontId="4" fillId="0" borderId="19" xfId="6" applyBorder="1" applyAlignment="1">
      <alignment wrapText="1"/>
    </xf>
    <xf numFmtId="4" fontId="4" fillId="0" borderId="20" xfId="6" applyNumberFormat="1" applyBorder="1"/>
    <xf numFmtId="0" fontId="4" fillId="6" borderId="22" xfId="6" applyFill="1" applyBorder="1" applyAlignment="1">
      <alignment wrapText="1"/>
    </xf>
    <xf numFmtId="4" fontId="4" fillId="6" borderId="20" xfId="6" applyNumberFormat="1" applyFill="1" applyBorder="1"/>
    <xf numFmtId="0" fontId="14" fillId="0" borderId="21" xfId="6" applyFont="1" applyBorder="1" applyAlignment="1">
      <alignment wrapText="1"/>
    </xf>
    <xf numFmtId="4" fontId="14" fillId="11" borderId="20" xfId="7" applyNumberFormat="1" applyFont="1" applyFill="1" applyBorder="1" applyAlignment="1">
      <alignment horizontal="right" wrapText="1"/>
    </xf>
    <xf numFmtId="0" fontId="2" fillId="0" borderId="0" xfId="6" applyFont="1"/>
    <xf numFmtId="4" fontId="14" fillId="6" borderId="20" xfId="7" applyNumberFormat="1" applyFont="1" applyFill="1" applyBorder="1" applyAlignment="1">
      <alignment horizontal="right" wrapText="1"/>
    </xf>
    <xf numFmtId="0" fontId="14" fillId="11" borderId="23" xfId="6" applyFont="1" applyFill="1" applyBorder="1" applyAlignment="1">
      <alignment wrapText="1"/>
    </xf>
    <xf numFmtId="4" fontId="14" fillId="11" borderId="24" xfId="7" applyNumberFormat="1" applyFont="1" applyFill="1" applyBorder="1" applyAlignment="1">
      <alignment horizontal="right" wrapText="1"/>
    </xf>
    <xf numFmtId="4" fontId="35" fillId="0" borderId="0" xfId="6" applyNumberFormat="1" applyFont="1"/>
    <xf numFmtId="164" fontId="36" fillId="6" borderId="0" xfId="0" applyNumberFormat="1" applyFont="1" applyFill="1" applyAlignment="1">
      <alignment horizontal="left" vertical="center" wrapText="1"/>
    </xf>
    <xf numFmtId="49" fontId="36" fillId="6" borderId="0" xfId="0" applyNumberFormat="1" applyFont="1" applyFill="1" applyAlignment="1">
      <alignment horizontal="left" vertical="center" wrapText="1"/>
    </xf>
    <xf numFmtId="4" fontId="36" fillId="6" borderId="0" xfId="0" applyNumberFormat="1" applyFont="1" applyFill="1" applyAlignment="1">
      <alignment horizontal="left" vertical="center" wrapText="1"/>
    </xf>
    <xf numFmtId="10" fontId="36" fillId="6" borderId="0" xfId="0" applyNumberFormat="1" applyFont="1" applyFill="1" applyAlignment="1">
      <alignment horizontal="left" vertical="center" wrapText="1"/>
    </xf>
    <xf numFmtId="164" fontId="36" fillId="3" borderId="1" xfId="0" applyNumberFormat="1" applyFont="1" applyFill="1" applyBorder="1" applyAlignment="1">
      <alignment vertical="center"/>
    </xf>
    <xf numFmtId="49" fontId="36" fillId="3" borderId="1" xfId="0" applyNumberFormat="1" applyFont="1" applyFill="1" applyBorder="1" applyAlignment="1">
      <alignment vertical="center"/>
    </xf>
    <xf numFmtId="4" fontId="36" fillId="3" borderId="1" xfId="0" applyNumberFormat="1" applyFont="1" applyFill="1" applyBorder="1" applyAlignment="1">
      <alignment vertical="center"/>
    </xf>
    <xf numFmtId="10" fontId="36" fillId="3" borderId="1" xfId="0" applyNumberFormat="1" applyFont="1" applyFill="1" applyBorder="1" applyAlignment="1">
      <alignment vertical="center"/>
    </xf>
    <xf numFmtId="10" fontId="36" fillId="3" borderId="1" xfId="0" applyNumberFormat="1" applyFont="1" applyFill="1" applyBorder="1" applyAlignment="1">
      <alignment vertical="center" wrapText="1"/>
    </xf>
    <xf numFmtId="164" fontId="36" fillId="5" borderId="1" xfId="0" applyNumberFormat="1" applyFont="1" applyFill="1" applyBorder="1" applyAlignment="1">
      <alignment vertical="center"/>
    </xf>
    <xf numFmtId="49" fontId="36" fillId="5" borderId="1" xfId="0" applyNumberFormat="1" applyFont="1" applyFill="1" applyBorder="1" applyAlignment="1">
      <alignment vertical="center"/>
    </xf>
    <xf numFmtId="4" fontId="36" fillId="5" borderId="1" xfId="0" applyNumberFormat="1" applyFont="1" applyFill="1" applyBorder="1" applyAlignment="1">
      <alignment vertical="center"/>
    </xf>
    <xf numFmtId="10" fontId="36" fillId="5" borderId="1" xfId="0" applyNumberFormat="1" applyFont="1" applyFill="1" applyBorder="1" applyAlignment="1">
      <alignment vertical="center"/>
    </xf>
    <xf numFmtId="10" fontId="36" fillId="5" borderId="1" xfId="0" applyNumberFormat="1" applyFont="1" applyFill="1" applyBorder="1" applyAlignment="1">
      <alignment vertical="center" wrapText="1"/>
    </xf>
    <xf numFmtId="164" fontId="36" fillId="6" borderId="1" xfId="0" applyNumberFormat="1" applyFont="1" applyFill="1" applyBorder="1" applyAlignment="1">
      <alignment vertical="center"/>
    </xf>
    <xf numFmtId="164" fontId="0" fillId="6" borderId="0" xfId="0" applyNumberFormat="1" applyFill="1" applyAlignment="1">
      <alignment vertical="center"/>
    </xf>
    <xf numFmtId="49" fontId="0" fillId="6" borderId="0" xfId="0" applyNumberFormat="1" applyFill="1" applyAlignment="1">
      <alignment vertical="center"/>
    </xf>
    <xf numFmtId="49" fontId="36" fillId="6" borderId="1" xfId="0" applyNumberFormat="1" applyFont="1" applyFill="1" applyBorder="1" applyAlignment="1">
      <alignment vertical="center"/>
    </xf>
    <xf numFmtId="4" fontId="0" fillId="6" borderId="0" xfId="0" applyNumberFormat="1" applyFill="1" applyAlignment="1">
      <alignment vertical="center"/>
    </xf>
    <xf numFmtId="164" fontId="36" fillId="3" borderId="0" xfId="0" applyNumberFormat="1" applyFont="1" applyFill="1" applyAlignment="1">
      <alignment horizontal="left" vertical="center" wrapText="1"/>
    </xf>
    <xf numFmtId="49" fontId="36" fillId="3" borderId="0" xfId="0" applyNumberFormat="1" applyFont="1" applyFill="1" applyAlignment="1">
      <alignment horizontal="left" vertical="center" wrapText="1"/>
    </xf>
    <xf numFmtId="4" fontId="36" fillId="3" borderId="0" xfId="0" applyNumberFormat="1" applyFont="1" applyFill="1" applyAlignment="1">
      <alignment horizontal="left" vertical="center" wrapText="1"/>
    </xf>
    <xf numFmtId="10" fontId="36" fillId="3" borderId="0" xfId="0" applyNumberFormat="1" applyFont="1" applyFill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2" fillId="6" borderId="0" xfId="0" applyNumberFormat="1" applyFont="1" applyFill="1" applyAlignment="1">
      <alignment horizontal="left" vertical="center"/>
    </xf>
    <xf numFmtId="164" fontId="2" fillId="6" borderId="0" xfId="0" applyNumberFormat="1" applyFont="1" applyFill="1" applyAlignment="1">
      <alignment vertical="center"/>
    </xf>
    <xf numFmtId="0" fontId="2" fillId="6" borderId="0" xfId="0" applyFont="1" applyFill="1"/>
    <xf numFmtId="0" fontId="37" fillId="0" borderId="0" xfId="0" applyFont="1"/>
    <xf numFmtId="0" fontId="38" fillId="0" borderId="0" xfId="0" applyFont="1"/>
    <xf numFmtId="49" fontId="2" fillId="0" borderId="0" xfId="0" applyNumberFormat="1" applyFont="1" applyAlignment="1">
      <alignment vertical="center"/>
    </xf>
    <xf numFmtId="44" fontId="0" fillId="0" borderId="0" xfId="5" applyFont="1" applyAlignment="1">
      <alignment vertical="center"/>
    </xf>
    <xf numFmtId="4" fontId="0" fillId="0" borderId="0" xfId="0" applyNumberFormat="1" applyAlignment="1">
      <alignment horizontal="right" vertical="center"/>
    </xf>
    <xf numFmtId="8" fontId="0" fillId="0" borderId="0" xfId="0" applyNumberFormat="1" applyAlignment="1">
      <alignment horizontal="right" vertical="center"/>
    </xf>
    <xf numFmtId="8" fontId="0" fillId="0" borderId="0" xfId="0" applyNumberFormat="1" applyAlignment="1">
      <alignment vertical="center"/>
    </xf>
    <xf numFmtId="8" fontId="0" fillId="0" borderId="0" xfId="0" applyNumberFormat="1"/>
    <xf numFmtId="0" fontId="6" fillId="0" borderId="0" xfId="0" applyFont="1"/>
    <xf numFmtId="0" fontId="41" fillId="0" borderId="0" xfId="0" applyFont="1"/>
    <xf numFmtId="167" fontId="0" fillId="0" borderId="0" xfId="0" applyNumberFormat="1" applyAlignment="1">
      <alignment vertical="center"/>
    </xf>
    <xf numFmtId="4" fontId="4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vertical="center"/>
    </xf>
    <xf numFmtId="164" fontId="41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center" wrapText="1"/>
    </xf>
    <xf numFmtId="164" fontId="41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49" fontId="43" fillId="0" borderId="0" xfId="0" applyNumberFormat="1" applyFont="1" applyAlignment="1">
      <alignment vertical="center"/>
    </xf>
    <xf numFmtId="49" fontId="43" fillId="0" borderId="0" xfId="0" applyNumberFormat="1" applyFont="1" applyAlignment="1">
      <alignment horizontal="right" vertical="center"/>
    </xf>
    <xf numFmtId="0" fontId="43" fillId="0" borderId="0" xfId="0" applyFont="1"/>
    <xf numFmtId="1" fontId="6" fillId="0" borderId="0" xfId="0" applyNumberFormat="1" applyFont="1"/>
    <xf numFmtId="1" fontId="0" fillId="0" borderId="0" xfId="0" applyNumberFormat="1"/>
    <xf numFmtId="1" fontId="44" fillId="0" borderId="0" xfId="0" applyNumberFormat="1" applyFont="1"/>
    <xf numFmtId="14" fontId="0" fillId="0" borderId="0" xfId="0" applyNumberFormat="1" applyAlignment="1">
      <alignment vertical="center"/>
    </xf>
    <xf numFmtId="164" fontId="46" fillId="0" borderId="0" xfId="0" applyNumberFormat="1" applyFont="1" applyAlignment="1">
      <alignment vertical="center"/>
    </xf>
    <xf numFmtId="49" fontId="46" fillId="0" borderId="0" xfId="0" applyNumberFormat="1" applyFont="1" applyAlignment="1">
      <alignment vertical="center"/>
    </xf>
    <xf numFmtId="0" fontId="46" fillId="0" borderId="0" xfId="0" applyFont="1" applyAlignment="1">
      <alignment horizontal="left" wrapText="1"/>
    </xf>
    <xf numFmtId="0" fontId="46" fillId="0" borderId="0" xfId="0" applyFont="1" applyAlignment="1">
      <alignment horizontal="left"/>
    </xf>
    <xf numFmtId="167" fontId="46" fillId="0" borderId="0" xfId="0" applyNumberFormat="1" applyFont="1" applyAlignment="1">
      <alignment vertical="center"/>
    </xf>
    <xf numFmtId="0" fontId="47" fillId="0" borderId="2" xfId="2" applyFont="1" applyBorder="1" applyAlignment="1">
      <alignment horizontal="left" vertical="center" wrapText="1"/>
    </xf>
    <xf numFmtId="3" fontId="13" fillId="0" borderId="3" xfId="0" applyNumberFormat="1" applyFont="1" applyBorder="1" applyAlignment="1">
      <alignment horizontal="center" vertical="center"/>
    </xf>
    <xf numFmtId="3" fontId="13" fillId="0" borderId="3" xfId="2" applyNumberFormat="1" applyFont="1" applyBorder="1" applyAlignment="1">
      <alignment horizontal="center" vertical="center"/>
    </xf>
    <xf numFmtId="3" fontId="12" fillId="13" borderId="3" xfId="2" applyNumberFormat="1" applyFont="1" applyFill="1" applyBorder="1" applyAlignment="1">
      <alignment horizontal="center" vertical="center" wrapText="1"/>
    </xf>
    <xf numFmtId="3" fontId="13" fillId="0" borderId="3" xfId="4" applyNumberFormat="1" applyFont="1" applyBorder="1" applyAlignment="1">
      <alignment horizontal="center" vertical="center"/>
    </xf>
    <xf numFmtId="0" fontId="3" fillId="5" borderId="13" xfId="0" applyFont="1" applyFill="1" applyBorder="1"/>
    <xf numFmtId="0" fontId="0" fillId="5" borderId="13" xfId="0" applyFill="1" applyBorder="1"/>
    <xf numFmtId="3" fontId="24" fillId="5" borderId="13" xfId="0" applyNumberFormat="1" applyFont="1" applyFill="1" applyBorder="1" applyAlignment="1">
      <alignment horizontal="center"/>
    </xf>
    <xf numFmtId="0" fontId="1" fillId="0" borderId="16" xfId="0" applyFont="1" applyBorder="1"/>
    <xf numFmtId="0" fontId="14" fillId="0" borderId="0" xfId="0" applyFont="1"/>
    <xf numFmtId="0" fontId="16" fillId="0" borderId="35" xfId="3" applyFont="1" applyBorder="1" applyAlignment="1">
      <alignment vertical="center" wrapText="1"/>
    </xf>
    <xf numFmtId="49" fontId="17" fillId="0" borderId="12" xfId="3" applyNumberFormat="1" applyFont="1" applyBorder="1" applyAlignment="1">
      <alignment horizontal="left" vertical="center" wrapText="1"/>
    </xf>
    <xf numFmtId="3" fontId="14" fillId="0" borderId="12" xfId="3" applyNumberFormat="1" applyFont="1" applyBorder="1" applyAlignment="1">
      <alignment vertical="center" wrapText="1"/>
    </xf>
    <xf numFmtId="3" fontId="13" fillId="0" borderId="12" xfId="0" applyNumberFormat="1" applyFont="1" applyBorder="1" applyAlignment="1">
      <alignment horizontal="center" vertical="center"/>
    </xf>
    <xf numFmtId="0" fontId="14" fillId="0" borderId="12" xfId="3" applyFont="1" applyBorder="1" applyAlignment="1">
      <alignment vertical="center" wrapText="1"/>
    </xf>
    <xf numFmtId="3" fontId="13" fillId="0" borderId="12" xfId="3" applyNumberFormat="1" applyFont="1" applyBorder="1" applyAlignment="1">
      <alignment vertical="center"/>
    </xf>
    <xf numFmtId="49" fontId="14" fillId="0" borderId="12" xfId="3" applyNumberFormat="1" applyFont="1" applyBorder="1" applyAlignment="1">
      <alignment horizontal="left" vertical="center"/>
    </xf>
    <xf numFmtId="0" fontId="14" fillId="0" borderId="12" xfId="2" applyFont="1" applyBorder="1" applyAlignment="1">
      <alignment horizontal="left" vertical="center" wrapText="1"/>
    </xf>
    <xf numFmtId="0" fontId="3" fillId="5" borderId="36" xfId="0" applyFont="1" applyFill="1" applyBorder="1"/>
    <xf numFmtId="0" fontId="47" fillId="0" borderId="2" xfId="2" applyFont="1" applyBorder="1" applyAlignment="1">
      <alignment horizontal="left" vertical="center"/>
    </xf>
    <xf numFmtId="3" fontId="13" fillId="0" borderId="3" xfId="2" applyNumberFormat="1" applyFont="1" applyBorder="1" applyAlignment="1">
      <alignment horizontal="center" vertical="center" wrapText="1"/>
    </xf>
    <xf numFmtId="3" fontId="13" fillId="0" borderId="14" xfId="2" applyNumberFormat="1" applyFont="1" applyBorder="1" applyAlignment="1">
      <alignment horizontal="center" vertical="center" wrapText="1"/>
    </xf>
    <xf numFmtId="0" fontId="0" fillId="11" borderId="0" xfId="0" applyFill="1"/>
    <xf numFmtId="3" fontId="13" fillId="0" borderId="6" xfId="2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0" fillId="5" borderId="0" xfId="0" applyNumberFormat="1" applyFill="1"/>
    <xf numFmtId="164" fontId="2" fillId="3" borderId="0" xfId="6" applyNumberFormat="1" applyFont="1" applyFill="1" applyAlignment="1">
      <alignment horizontal="left" vertical="center" wrapText="1"/>
    </xf>
    <xf numFmtId="49" fontId="2" fillId="3" borderId="0" xfId="6" applyNumberFormat="1" applyFont="1" applyFill="1" applyAlignment="1">
      <alignment horizontal="left" vertical="center" wrapText="1"/>
    </xf>
    <xf numFmtId="4" fontId="2" fillId="3" borderId="0" xfId="6" applyNumberFormat="1" applyFont="1" applyFill="1" applyAlignment="1">
      <alignment horizontal="left" vertical="center" wrapText="1"/>
    </xf>
    <xf numFmtId="10" fontId="2" fillId="3" borderId="0" xfId="6" applyNumberFormat="1" applyFont="1" applyFill="1" applyAlignment="1">
      <alignment horizontal="left" vertical="center" wrapText="1"/>
    </xf>
    <xf numFmtId="164" fontId="4" fillId="0" borderId="1" xfId="6" applyNumberFormat="1" applyBorder="1" applyAlignment="1">
      <alignment vertical="center"/>
    </xf>
    <xf numFmtId="49" fontId="4" fillId="0" borderId="1" xfId="6" applyNumberFormat="1" applyBorder="1" applyAlignment="1">
      <alignment vertical="center"/>
    </xf>
    <xf numFmtId="4" fontId="4" fillId="0" borderId="1" xfId="6" applyNumberFormat="1" applyBorder="1" applyAlignment="1">
      <alignment vertical="center"/>
    </xf>
    <xf numFmtId="10" fontId="4" fillId="0" borderId="1" xfId="6" applyNumberFormat="1" applyBorder="1" applyAlignment="1">
      <alignment vertical="center"/>
    </xf>
    <xf numFmtId="10" fontId="4" fillId="0" borderId="1" xfId="6" applyNumberFormat="1" applyBorder="1" applyAlignment="1">
      <alignment vertical="center" wrapText="1"/>
    </xf>
    <xf numFmtId="164" fontId="2" fillId="3" borderId="1" xfId="6" applyNumberFormat="1" applyFont="1" applyFill="1" applyBorder="1" applyAlignment="1">
      <alignment vertical="center"/>
    </xf>
    <xf numFmtId="49" fontId="2" fillId="3" borderId="1" xfId="6" applyNumberFormat="1" applyFont="1" applyFill="1" applyBorder="1" applyAlignment="1">
      <alignment vertical="center"/>
    </xf>
    <xf numFmtId="4" fontId="2" fillId="3" borderId="1" xfId="6" applyNumberFormat="1" applyFont="1" applyFill="1" applyBorder="1" applyAlignment="1">
      <alignment vertical="center"/>
    </xf>
    <xf numFmtId="10" fontId="2" fillId="3" borderId="1" xfId="6" applyNumberFormat="1" applyFont="1" applyFill="1" applyBorder="1" applyAlignment="1">
      <alignment vertical="center"/>
    </xf>
    <xf numFmtId="10" fontId="2" fillId="3" borderId="1" xfId="6" applyNumberFormat="1" applyFont="1" applyFill="1" applyBorder="1" applyAlignment="1">
      <alignment vertical="center" wrapText="1"/>
    </xf>
    <xf numFmtId="164" fontId="2" fillId="5" borderId="1" xfId="6" applyNumberFormat="1" applyFont="1" applyFill="1" applyBorder="1" applyAlignment="1">
      <alignment vertical="center"/>
    </xf>
    <xf numFmtId="49" fontId="2" fillId="5" borderId="1" xfId="6" applyNumberFormat="1" applyFont="1" applyFill="1" applyBorder="1" applyAlignment="1">
      <alignment vertical="center"/>
    </xf>
    <xf numFmtId="4" fontId="2" fillId="5" borderId="1" xfId="6" applyNumberFormat="1" applyFont="1" applyFill="1" applyBorder="1" applyAlignment="1">
      <alignment vertical="center"/>
    </xf>
    <xf numFmtId="10" fontId="2" fillId="5" borderId="1" xfId="6" applyNumberFormat="1" applyFont="1" applyFill="1" applyBorder="1" applyAlignment="1">
      <alignment vertical="center"/>
    </xf>
    <xf numFmtId="10" fontId="2" fillId="5" borderId="1" xfId="6" applyNumberFormat="1" applyFont="1" applyFill="1" applyBorder="1" applyAlignment="1">
      <alignment vertical="center" wrapText="1"/>
    </xf>
    <xf numFmtId="164" fontId="2" fillId="0" borderId="0" xfId="6" applyNumberFormat="1" applyFont="1" applyAlignment="1">
      <alignment vertical="center"/>
    </xf>
    <xf numFmtId="164" fontId="4" fillId="0" borderId="0" xfId="6" applyNumberFormat="1" applyAlignment="1">
      <alignment vertical="center"/>
    </xf>
    <xf numFmtId="49" fontId="4" fillId="0" borderId="0" xfId="6" applyNumberFormat="1" applyAlignment="1">
      <alignment vertical="center"/>
    </xf>
    <xf numFmtId="4" fontId="4" fillId="0" borderId="0" xfId="6" applyNumberFormat="1" applyAlignment="1">
      <alignment vertical="center"/>
    </xf>
    <xf numFmtId="10" fontId="4" fillId="0" borderId="0" xfId="6" applyNumberFormat="1" applyAlignment="1">
      <alignment vertical="center"/>
    </xf>
    <xf numFmtId="164" fontId="4" fillId="0" borderId="0" xfId="6" applyNumberFormat="1" applyAlignment="1">
      <alignment horizontal="left" vertical="center"/>
    </xf>
    <xf numFmtId="164" fontId="48" fillId="0" borderId="0" xfId="6" applyNumberFormat="1" applyFont="1" applyAlignment="1">
      <alignment vertical="center"/>
    </xf>
    <xf numFmtId="14" fontId="4" fillId="0" borderId="0" xfId="6" applyNumberFormat="1" applyAlignment="1">
      <alignment vertical="center"/>
    </xf>
    <xf numFmtId="0" fontId="2" fillId="5" borderId="0" xfId="0" applyFont="1" applyFill="1" applyAlignment="1">
      <alignment vertical="center" wrapText="1"/>
    </xf>
    <xf numFmtId="164" fontId="36" fillId="3" borderId="37" xfId="0" applyNumberFormat="1" applyFont="1" applyFill="1" applyBorder="1" applyAlignment="1">
      <alignment horizontal="left" vertical="center"/>
    </xf>
    <xf numFmtId="164" fontId="36" fillId="3" borderId="38" xfId="0" applyNumberFormat="1" applyFont="1" applyFill="1" applyBorder="1" applyAlignment="1">
      <alignment horizontal="left" vertical="center"/>
    </xf>
    <xf numFmtId="164" fontId="36" fillId="3" borderId="39" xfId="0" applyNumberFormat="1" applyFont="1" applyFill="1" applyBorder="1" applyAlignment="1">
      <alignment horizontal="left" vertical="center"/>
    </xf>
    <xf numFmtId="0" fontId="36" fillId="5" borderId="0" xfId="0" applyFont="1" applyFill="1" applyAlignment="1">
      <alignment vertical="center" wrapText="1"/>
    </xf>
    <xf numFmtId="49" fontId="3" fillId="3" borderId="0" xfId="0" applyNumberFormat="1" applyFont="1" applyFill="1" applyAlignment="1">
      <alignment horizontal="left" vertical="center"/>
    </xf>
    <xf numFmtId="49" fontId="4" fillId="0" borderId="0" xfId="0" applyNumberFormat="1" applyFont="1" applyAlignment="1">
      <alignment horizontal="left" vertical="center" wrapText="1"/>
    </xf>
    <xf numFmtId="0" fontId="3" fillId="5" borderId="0" xfId="0" applyFont="1" applyFill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3" fillId="6" borderId="0" xfId="0" applyNumberFormat="1" applyFont="1" applyFill="1" applyAlignment="1">
      <alignment horizontal="left" vertical="center"/>
    </xf>
    <xf numFmtId="164" fontId="2" fillId="3" borderId="37" xfId="0" applyNumberFormat="1" applyFont="1" applyFill="1" applyBorder="1" applyAlignment="1">
      <alignment horizontal="left" vertical="center"/>
    </xf>
    <xf numFmtId="164" fontId="2" fillId="3" borderId="38" xfId="0" applyNumberFormat="1" applyFont="1" applyFill="1" applyBorder="1" applyAlignment="1">
      <alignment horizontal="left" vertical="center"/>
    </xf>
    <xf numFmtId="164" fontId="2" fillId="3" borderId="39" xfId="0" applyNumberFormat="1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3" fillId="7" borderId="0" xfId="0" applyNumberFormat="1" applyFont="1" applyFill="1" applyAlignment="1">
      <alignment horizontal="left" vertical="center"/>
    </xf>
    <xf numFmtId="4" fontId="4" fillId="0" borderId="0" xfId="0" applyNumberFormat="1" applyFont="1" applyAlignment="1">
      <alignment vertical="center" wrapText="1"/>
    </xf>
    <xf numFmtId="49" fontId="3" fillId="6" borderId="0" xfId="0" applyNumberFormat="1" applyFont="1" applyFill="1" applyAlignment="1">
      <alignment horizontal="left" vertic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7" fillId="6" borderId="0" xfId="1" applyFont="1" applyFill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6" borderId="0" xfId="0" applyFont="1" applyFill="1" applyAlignment="1">
      <alignment horizontal="left"/>
    </xf>
    <xf numFmtId="0" fontId="7" fillId="0" borderId="0" xfId="1" applyFont="1" applyAlignment="1">
      <alignment horizontal="left" vertical="center" wrapText="1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 wrapText="1"/>
    </xf>
    <xf numFmtId="0" fontId="9" fillId="0" borderId="0" xfId="2" applyFont="1" applyAlignment="1">
      <alignment horizontal="center" vertical="center" wrapText="1"/>
    </xf>
    <xf numFmtId="0" fontId="47" fillId="0" borderId="2" xfId="2" applyFont="1" applyBorder="1" applyAlignment="1">
      <alignment horizontal="left" vertical="center" wrapText="1"/>
    </xf>
    <xf numFmtId="0" fontId="47" fillId="0" borderId="0" xfId="2" applyFont="1" applyAlignment="1">
      <alignment horizontal="left" vertical="center" wrapText="1"/>
    </xf>
    <xf numFmtId="3" fontId="18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4" fontId="0" fillId="0" borderId="0" xfId="0" applyNumberFormat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0" fontId="47" fillId="11" borderId="0" xfId="2" applyFont="1" applyFill="1" applyAlignment="1">
      <alignment horizontal="left" vertical="center" wrapText="1"/>
    </xf>
    <xf numFmtId="0" fontId="4" fillId="0" borderId="0" xfId="0" applyFont="1"/>
    <xf numFmtId="0" fontId="0" fillId="0" borderId="0" xfId="0"/>
    <xf numFmtId="164" fontId="4" fillId="0" borderId="0" xfId="6" applyNumberFormat="1" applyAlignment="1">
      <alignment horizontal="left" vertical="center" wrapText="1"/>
    </xf>
    <xf numFmtId="0" fontId="2" fillId="5" borderId="0" xfId="6" applyFont="1" applyFill="1" applyAlignment="1">
      <alignment vertical="center" wrapText="1"/>
    </xf>
    <xf numFmtId="164" fontId="2" fillId="3" borderId="37" xfId="6" applyNumberFormat="1" applyFont="1" applyFill="1" applyBorder="1" applyAlignment="1">
      <alignment horizontal="left" vertical="center"/>
    </xf>
    <xf numFmtId="164" fontId="2" fillId="3" borderId="38" xfId="6" applyNumberFormat="1" applyFont="1" applyFill="1" applyBorder="1" applyAlignment="1">
      <alignment horizontal="left" vertical="center"/>
    </xf>
    <xf numFmtId="164" fontId="2" fillId="3" borderId="39" xfId="6" applyNumberFormat="1" applyFont="1" applyFill="1" applyBorder="1" applyAlignment="1">
      <alignment horizontal="left" vertical="center"/>
    </xf>
    <xf numFmtId="0" fontId="46" fillId="0" borderId="34" xfId="0" applyFont="1" applyBorder="1" applyAlignment="1">
      <alignment horizontal="left" wrapText="1"/>
    </xf>
    <xf numFmtId="0" fontId="46" fillId="0" borderId="0" xfId="0" applyFont="1" applyAlignment="1">
      <alignment horizontal="left" wrapText="1"/>
    </xf>
    <xf numFmtId="0" fontId="46" fillId="0" borderId="0" xfId="0" applyFont="1" applyAlignment="1">
      <alignment horizontal="left"/>
    </xf>
    <xf numFmtId="0" fontId="46" fillId="0" borderId="34" xfId="0" applyFont="1" applyBorder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167" fontId="46" fillId="0" borderId="34" xfId="0" applyNumberFormat="1" applyFont="1" applyBorder="1" applyAlignment="1">
      <alignment vertical="center" wrapText="1"/>
    </xf>
    <xf numFmtId="167" fontId="4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164" fontId="41" fillId="0" borderId="0" xfId="0" applyNumberFormat="1" applyFont="1" applyAlignment="1">
      <alignment vertical="center"/>
    </xf>
    <xf numFmtId="164" fontId="41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justify" vertical="top" wrapText="1"/>
    </xf>
    <xf numFmtId="49" fontId="4" fillId="0" borderId="0" xfId="0" applyNumberFormat="1" applyFont="1" applyAlignment="1">
      <alignment vertical="center"/>
    </xf>
    <xf numFmtId="49" fontId="43" fillId="0" borderId="0" xfId="0" applyNumberFormat="1" applyFont="1" applyAlignment="1">
      <alignment horizontal="left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/>
    </xf>
    <xf numFmtId="0" fontId="22" fillId="0" borderId="0" xfId="2" applyFont="1" applyAlignment="1">
      <alignment horizontal="left" vertical="center" wrapText="1"/>
    </xf>
    <xf numFmtId="0" fontId="3" fillId="6" borderId="0" xfId="0" applyFont="1" applyFill="1" applyAlignment="1">
      <alignment horizontal="center"/>
    </xf>
    <xf numFmtId="0" fontId="3" fillId="5" borderId="0" xfId="0" applyFont="1" applyFill="1" applyAlignment="1">
      <alignment horizontal="left"/>
    </xf>
  </cellXfs>
  <cellStyles count="8">
    <cellStyle name="Čárka 2" xfId="7" xr:uid="{9A6803AF-44FB-4179-A863-CD88512C63FB}"/>
    <cellStyle name="Excel Built-in Normal" xfId="3" xr:uid="{8575ABF4-7D51-4F4C-9E02-3570B855F126}"/>
    <cellStyle name="Měna" xfId="5" builtinId="4"/>
    <cellStyle name="Normální" xfId="0" builtinId="0"/>
    <cellStyle name="Normální 2" xfId="1" xr:uid="{2B69D5AA-0FC0-48A9-BC5F-70298E3B64F2}"/>
    <cellStyle name="Normální 3" xfId="4" xr:uid="{767C032E-7A03-4DB3-93EB-03B7EC60E7FB}"/>
    <cellStyle name="Normální 4" xfId="6" xr:uid="{96417430-6B74-4EF7-964E-BC5EB488BC75}"/>
    <cellStyle name="normální_kultura návrh RM" xfId="2" xr:uid="{147EC276-4E85-4E40-9793-37DB446F1D0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8AA2C-2AC9-490D-A86C-3E632BA3337A}">
  <sheetPr>
    <pageSetUpPr fitToPage="1"/>
  </sheetPr>
  <dimension ref="A1:M127"/>
  <sheetViews>
    <sheetView tabSelected="1" zoomScaleNormal="100" workbookViewId="0">
      <pane ySplit="2" topLeftCell="A90" activePane="bottomLeft" state="frozen"/>
      <selection pane="bottomLeft" activeCell="B101" sqref="B101:H101"/>
    </sheetView>
  </sheetViews>
  <sheetFormatPr defaultRowHeight="15" x14ac:dyDescent="0.25"/>
  <cols>
    <col min="1" max="1" width="11.42578125" style="1" customWidth="1"/>
    <col min="2" max="2" width="10.140625" style="1" customWidth="1"/>
    <col min="3" max="4" width="5.140625" style="1" customWidth="1"/>
    <col min="5" max="5" width="5.42578125" style="1" customWidth="1"/>
    <col min="6" max="6" width="4.85546875" style="1" customWidth="1"/>
    <col min="7" max="7" width="6.140625" style="1" customWidth="1"/>
    <col min="8" max="8" width="41.28515625" style="2" customWidth="1"/>
    <col min="9" max="11" width="14.28515625" style="3" customWidth="1"/>
    <col min="12" max="12" width="15.42578125" style="4" customWidth="1"/>
    <col min="13" max="13" width="15.7109375" style="4" customWidth="1"/>
  </cols>
  <sheetData>
    <row r="1" spans="1:13" ht="30.2" customHeight="1" x14ac:dyDescent="0.25">
      <c r="A1" s="405" t="s">
        <v>801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ht="30.2" customHeight="1" x14ac:dyDescent="0.25">
      <c r="A2" s="294" t="s">
        <v>0</v>
      </c>
      <c r="B2" s="294" t="s">
        <v>1</v>
      </c>
      <c r="C2" s="294" t="s">
        <v>2</v>
      </c>
      <c r="D2" s="294" t="s">
        <v>3</v>
      </c>
      <c r="E2" s="294" t="s">
        <v>4</v>
      </c>
      <c r="F2" s="294" t="s">
        <v>5</v>
      </c>
      <c r="G2" s="294" t="s">
        <v>6</v>
      </c>
      <c r="H2" s="295" t="s">
        <v>7</v>
      </c>
      <c r="I2" s="296" t="s">
        <v>8</v>
      </c>
      <c r="J2" s="296" t="s">
        <v>9</v>
      </c>
      <c r="K2" s="296" t="s">
        <v>10</v>
      </c>
      <c r="L2" s="297" t="s">
        <v>11</v>
      </c>
      <c r="M2" s="297" t="s">
        <v>12</v>
      </c>
    </row>
    <row r="3" spans="1:13" x14ac:dyDescent="0.25">
      <c r="A3" s="14">
        <v>1</v>
      </c>
      <c r="B3" s="14"/>
      <c r="C3" s="14">
        <v>6330</v>
      </c>
      <c r="D3" s="14">
        <v>5341</v>
      </c>
      <c r="E3" s="14"/>
      <c r="F3" s="14"/>
      <c r="G3" s="14"/>
      <c r="H3" s="15" t="s">
        <v>13</v>
      </c>
      <c r="I3" s="16">
        <v>0</v>
      </c>
      <c r="J3" s="16">
        <v>1253021</v>
      </c>
      <c r="K3" s="16">
        <v>1253021</v>
      </c>
      <c r="L3" s="17">
        <v>0</v>
      </c>
      <c r="M3" s="18">
        <v>1</v>
      </c>
    </row>
    <row r="4" spans="1:13" x14ac:dyDescent="0.25">
      <c r="A4" s="298" t="s">
        <v>14</v>
      </c>
      <c r="B4" s="298" t="s">
        <v>15</v>
      </c>
      <c r="C4" s="298" t="s">
        <v>16</v>
      </c>
      <c r="D4" s="298"/>
      <c r="E4" s="298"/>
      <c r="F4" s="298"/>
      <c r="G4" s="298"/>
      <c r="H4" s="299"/>
      <c r="I4" s="300">
        <v>0</v>
      </c>
      <c r="J4" s="300">
        <v>1253021</v>
      </c>
      <c r="K4" s="300">
        <v>1253021</v>
      </c>
      <c r="L4" s="301">
        <v>0</v>
      </c>
      <c r="M4" s="302">
        <v>1</v>
      </c>
    </row>
    <row r="5" spans="1:13" x14ac:dyDescent="0.25">
      <c r="A5" s="298" t="s">
        <v>14</v>
      </c>
      <c r="B5" s="298" t="s">
        <v>15</v>
      </c>
      <c r="C5" s="298"/>
      <c r="D5" s="298"/>
      <c r="E5" s="298"/>
      <c r="F5" s="298"/>
      <c r="G5" s="298"/>
      <c r="H5" s="299"/>
      <c r="I5" s="300">
        <v>0</v>
      </c>
      <c r="J5" s="300">
        <v>1253021</v>
      </c>
      <c r="K5" s="300">
        <v>1253021</v>
      </c>
      <c r="L5" s="301">
        <v>0</v>
      </c>
      <c r="M5" s="302">
        <v>1</v>
      </c>
    </row>
    <row r="6" spans="1:13" x14ac:dyDescent="0.25">
      <c r="A6" s="19">
        <v>1</v>
      </c>
      <c r="B6" s="19">
        <v>1000000</v>
      </c>
      <c r="C6" s="19">
        <v>1014</v>
      </c>
      <c r="D6" s="19">
        <v>5137</v>
      </c>
      <c r="E6" s="19"/>
      <c r="F6" s="19"/>
      <c r="G6" s="19"/>
      <c r="H6" s="20" t="s">
        <v>17</v>
      </c>
      <c r="I6" s="21">
        <v>5000</v>
      </c>
      <c r="J6" s="21">
        <v>0</v>
      </c>
      <c r="K6" s="21">
        <v>0</v>
      </c>
      <c r="L6" s="22">
        <v>0</v>
      </c>
      <c r="M6" s="23">
        <v>0</v>
      </c>
    </row>
    <row r="7" spans="1:13" x14ac:dyDescent="0.25">
      <c r="A7" s="19">
        <v>1</v>
      </c>
      <c r="B7" s="19">
        <v>1000000</v>
      </c>
      <c r="C7" s="19">
        <v>1014</v>
      </c>
      <c r="D7" s="19">
        <v>5139</v>
      </c>
      <c r="E7" s="19"/>
      <c r="F7" s="19"/>
      <c r="G7" s="19"/>
      <c r="H7" s="20" t="s">
        <v>18</v>
      </c>
      <c r="I7" s="21">
        <v>45000</v>
      </c>
      <c r="J7" s="21">
        <v>21289</v>
      </c>
      <c r="K7" s="21">
        <v>21289</v>
      </c>
      <c r="L7" s="22">
        <v>0.47308800000000001</v>
      </c>
      <c r="M7" s="23">
        <v>1</v>
      </c>
    </row>
    <row r="8" spans="1:13" x14ac:dyDescent="0.25">
      <c r="A8" s="19">
        <v>1</v>
      </c>
      <c r="B8" s="19">
        <v>1000000</v>
      </c>
      <c r="C8" s="19">
        <v>1014</v>
      </c>
      <c r="D8" s="19">
        <v>5169</v>
      </c>
      <c r="E8" s="19"/>
      <c r="F8" s="19"/>
      <c r="G8" s="19"/>
      <c r="H8" s="20" t="s">
        <v>19</v>
      </c>
      <c r="I8" s="21">
        <v>150000</v>
      </c>
      <c r="J8" s="21">
        <v>158711</v>
      </c>
      <c r="K8" s="21">
        <v>158711</v>
      </c>
      <c r="L8" s="22">
        <v>1.058073</v>
      </c>
      <c r="M8" s="23">
        <v>1</v>
      </c>
    </row>
    <row r="9" spans="1:13" x14ac:dyDescent="0.25">
      <c r="A9" s="19">
        <v>1</v>
      </c>
      <c r="B9" s="19">
        <v>1000000</v>
      </c>
      <c r="C9" s="19">
        <v>1014</v>
      </c>
      <c r="D9" s="19">
        <v>5222</v>
      </c>
      <c r="E9" s="19"/>
      <c r="F9" s="19"/>
      <c r="G9" s="19"/>
      <c r="H9" s="20" t="s">
        <v>20</v>
      </c>
      <c r="I9" s="21">
        <v>0</v>
      </c>
      <c r="J9" s="21">
        <v>20000</v>
      </c>
      <c r="K9" s="21">
        <v>20000</v>
      </c>
      <c r="L9" s="22">
        <v>0</v>
      </c>
      <c r="M9" s="23">
        <v>1</v>
      </c>
    </row>
    <row r="10" spans="1:13" x14ac:dyDescent="0.25">
      <c r="A10" s="298" t="s">
        <v>14</v>
      </c>
      <c r="B10" s="298">
        <v>1000000</v>
      </c>
      <c r="C10" s="298" t="s">
        <v>21</v>
      </c>
      <c r="D10" s="298"/>
      <c r="E10" s="298"/>
      <c r="F10" s="298"/>
      <c r="G10" s="298"/>
      <c r="H10" s="299"/>
      <c r="I10" s="300">
        <v>200000</v>
      </c>
      <c r="J10" s="300">
        <v>200000</v>
      </c>
      <c r="K10" s="300">
        <v>200000</v>
      </c>
      <c r="L10" s="301">
        <v>1</v>
      </c>
      <c r="M10" s="302">
        <v>1</v>
      </c>
    </row>
    <row r="11" spans="1:13" x14ac:dyDescent="0.25">
      <c r="A11" s="19">
        <v>1</v>
      </c>
      <c r="B11" s="19">
        <v>1000000</v>
      </c>
      <c r="C11" s="19">
        <v>1069</v>
      </c>
      <c r="D11" s="19">
        <v>5139</v>
      </c>
      <c r="E11" s="19"/>
      <c r="F11" s="19"/>
      <c r="G11" s="19"/>
      <c r="H11" s="20" t="s">
        <v>18</v>
      </c>
      <c r="I11" s="21">
        <v>20000</v>
      </c>
      <c r="J11" s="21">
        <v>20000</v>
      </c>
      <c r="K11" s="21">
        <v>10987</v>
      </c>
      <c r="L11" s="22">
        <v>0.54935</v>
      </c>
      <c r="M11" s="23">
        <v>0.54935</v>
      </c>
    </row>
    <row r="12" spans="1:13" x14ac:dyDescent="0.25">
      <c r="A12" s="19">
        <v>1</v>
      </c>
      <c r="B12" s="19">
        <v>1000000</v>
      </c>
      <c r="C12" s="19">
        <v>1069</v>
      </c>
      <c r="D12" s="19">
        <v>5169</v>
      </c>
      <c r="E12" s="19"/>
      <c r="F12" s="19"/>
      <c r="G12" s="19"/>
      <c r="H12" s="20" t="s">
        <v>19</v>
      </c>
      <c r="I12" s="21">
        <v>8000</v>
      </c>
      <c r="J12" s="21">
        <v>8000</v>
      </c>
      <c r="K12" s="21">
        <v>6000</v>
      </c>
      <c r="L12" s="22">
        <v>0.75</v>
      </c>
      <c r="M12" s="23">
        <v>0.75</v>
      </c>
    </row>
    <row r="13" spans="1:13" x14ac:dyDescent="0.25">
      <c r="A13" s="298" t="s">
        <v>14</v>
      </c>
      <c r="B13" s="298">
        <v>1000000</v>
      </c>
      <c r="C13" s="298" t="s">
        <v>22</v>
      </c>
      <c r="D13" s="298"/>
      <c r="E13" s="298"/>
      <c r="F13" s="298"/>
      <c r="G13" s="298"/>
      <c r="H13" s="299"/>
      <c r="I13" s="300">
        <v>28000</v>
      </c>
      <c r="J13" s="300">
        <v>28000</v>
      </c>
      <c r="K13" s="300">
        <v>16987</v>
      </c>
      <c r="L13" s="301">
        <v>0.6066785714285714</v>
      </c>
      <c r="M13" s="302">
        <v>0.6066785714285714</v>
      </c>
    </row>
    <row r="14" spans="1:13" x14ac:dyDescent="0.25">
      <c r="A14" s="19">
        <v>1</v>
      </c>
      <c r="B14" s="19">
        <v>1000000</v>
      </c>
      <c r="C14" s="19">
        <v>2310</v>
      </c>
      <c r="D14" s="19">
        <v>5151</v>
      </c>
      <c r="E14" s="19"/>
      <c r="F14" s="19"/>
      <c r="G14" s="19"/>
      <c r="H14" s="20" t="s">
        <v>23</v>
      </c>
      <c r="I14" s="21">
        <v>8000</v>
      </c>
      <c r="J14" s="21">
        <v>8000</v>
      </c>
      <c r="K14" s="21">
        <v>1686</v>
      </c>
      <c r="L14" s="22">
        <v>0.21074999999999999</v>
      </c>
      <c r="M14" s="23">
        <v>0.21074999999999999</v>
      </c>
    </row>
    <row r="15" spans="1:13" x14ac:dyDescent="0.25">
      <c r="A15" s="19">
        <v>1</v>
      </c>
      <c r="B15" s="19">
        <v>1000000</v>
      </c>
      <c r="C15" s="19">
        <v>2310</v>
      </c>
      <c r="D15" s="19">
        <v>5171</v>
      </c>
      <c r="E15" s="19"/>
      <c r="F15" s="19"/>
      <c r="G15" s="19"/>
      <c r="H15" s="20" t="s">
        <v>24</v>
      </c>
      <c r="I15" s="21">
        <v>50000</v>
      </c>
      <c r="J15" s="21">
        <v>50000</v>
      </c>
      <c r="K15" s="21">
        <v>50000</v>
      </c>
      <c r="L15" s="22">
        <v>1</v>
      </c>
      <c r="M15" s="23">
        <v>1</v>
      </c>
    </row>
    <row r="16" spans="1:13" x14ac:dyDescent="0.25">
      <c r="A16" s="298" t="s">
        <v>14</v>
      </c>
      <c r="B16" s="298">
        <v>1000000</v>
      </c>
      <c r="C16" s="298" t="s">
        <v>25</v>
      </c>
      <c r="D16" s="298"/>
      <c r="E16" s="298"/>
      <c r="F16" s="298"/>
      <c r="G16" s="298"/>
      <c r="H16" s="299"/>
      <c r="I16" s="300">
        <v>58000</v>
      </c>
      <c r="J16" s="300">
        <v>58000</v>
      </c>
      <c r="K16" s="300">
        <v>51686</v>
      </c>
      <c r="L16" s="301">
        <v>0.8911379310344828</v>
      </c>
      <c r="M16" s="302">
        <v>0.8911379310344828</v>
      </c>
    </row>
    <row r="17" spans="1:13" x14ac:dyDescent="0.25">
      <c r="A17" s="19">
        <v>1</v>
      </c>
      <c r="B17" s="19">
        <v>1000000</v>
      </c>
      <c r="C17" s="19">
        <v>2321</v>
      </c>
      <c r="D17" s="19">
        <v>5166</v>
      </c>
      <c r="E17" s="19"/>
      <c r="F17" s="19"/>
      <c r="G17" s="19"/>
      <c r="H17" s="20" t="s">
        <v>26</v>
      </c>
      <c r="I17" s="21">
        <v>0</v>
      </c>
      <c r="J17" s="21">
        <v>26200</v>
      </c>
      <c r="K17" s="21">
        <v>26200</v>
      </c>
      <c r="L17" s="22">
        <v>0</v>
      </c>
      <c r="M17" s="23">
        <v>1</v>
      </c>
    </row>
    <row r="18" spans="1:13" x14ac:dyDescent="0.25">
      <c r="A18" s="19">
        <v>1</v>
      </c>
      <c r="B18" s="19">
        <v>1000000</v>
      </c>
      <c r="C18" s="19">
        <v>2321</v>
      </c>
      <c r="D18" s="19">
        <v>5169</v>
      </c>
      <c r="E18" s="19"/>
      <c r="F18" s="19"/>
      <c r="G18" s="19"/>
      <c r="H18" s="20" t="s">
        <v>19</v>
      </c>
      <c r="I18" s="21">
        <v>500000</v>
      </c>
      <c r="J18" s="21">
        <v>473800</v>
      </c>
      <c r="K18" s="21">
        <v>437095.39</v>
      </c>
      <c r="L18" s="22">
        <v>0.87419000000000002</v>
      </c>
      <c r="M18" s="23">
        <v>0.92253099999999999</v>
      </c>
    </row>
    <row r="19" spans="1:13" x14ac:dyDescent="0.25">
      <c r="A19" s="19">
        <v>1</v>
      </c>
      <c r="B19" s="19">
        <v>1000000</v>
      </c>
      <c r="C19" s="19">
        <v>2321</v>
      </c>
      <c r="D19" s="19">
        <v>6121</v>
      </c>
      <c r="E19" s="19"/>
      <c r="F19" s="19"/>
      <c r="G19" s="19"/>
      <c r="H19" s="20" t="s">
        <v>27</v>
      </c>
      <c r="I19" s="21">
        <v>1125000</v>
      </c>
      <c r="J19" s="21">
        <v>955000</v>
      </c>
      <c r="K19" s="21">
        <v>532400</v>
      </c>
      <c r="L19" s="22">
        <v>0.473244</v>
      </c>
      <c r="M19" s="23">
        <v>0.55748600000000004</v>
      </c>
    </row>
    <row r="20" spans="1:13" x14ac:dyDescent="0.25">
      <c r="A20" s="298" t="s">
        <v>14</v>
      </c>
      <c r="B20" s="298">
        <v>1000000</v>
      </c>
      <c r="C20" s="298" t="s">
        <v>28</v>
      </c>
      <c r="D20" s="298"/>
      <c r="E20" s="298"/>
      <c r="F20" s="298"/>
      <c r="G20" s="298"/>
      <c r="H20" s="299"/>
      <c r="I20" s="300">
        <v>1625000</v>
      </c>
      <c r="J20" s="300">
        <v>1455000</v>
      </c>
      <c r="K20" s="300">
        <v>995695.39</v>
      </c>
      <c r="L20" s="301">
        <v>0.61273562461538467</v>
      </c>
      <c r="M20" s="302">
        <v>0.68432672852233678</v>
      </c>
    </row>
    <row r="21" spans="1:13" x14ac:dyDescent="0.25">
      <c r="A21" s="19">
        <v>1</v>
      </c>
      <c r="B21" s="19">
        <v>1000000</v>
      </c>
      <c r="C21" s="19">
        <v>2333</v>
      </c>
      <c r="D21" s="19">
        <v>5169</v>
      </c>
      <c r="E21" s="19"/>
      <c r="F21" s="19"/>
      <c r="G21" s="19"/>
      <c r="H21" s="20" t="s">
        <v>19</v>
      </c>
      <c r="I21" s="21">
        <v>100000</v>
      </c>
      <c r="J21" s="21">
        <v>130000</v>
      </c>
      <c r="K21" s="21">
        <v>30250</v>
      </c>
      <c r="L21" s="22">
        <v>0.30249999999999999</v>
      </c>
      <c r="M21" s="23">
        <v>0.23269200000000001</v>
      </c>
    </row>
    <row r="22" spans="1:13" x14ac:dyDescent="0.25">
      <c r="A22" s="19">
        <v>1</v>
      </c>
      <c r="B22" s="19">
        <v>1000000</v>
      </c>
      <c r="C22" s="19">
        <v>2333</v>
      </c>
      <c r="D22" s="19">
        <v>5171</v>
      </c>
      <c r="E22" s="19"/>
      <c r="F22" s="19"/>
      <c r="G22" s="19"/>
      <c r="H22" s="20" t="s">
        <v>24</v>
      </c>
      <c r="I22" s="21">
        <v>100000</v>
      </c>
      <c r="J22" s="21">
        <v>100000</v>
      </c>
      <c r="K22" s="21">
        <v>98440.639999999999</v>
      </c>
      <c r="L22" s="22">
        <v>0.984406</v>
      </c>
      <c r="M22" s="23">
        <v>0.984406</v>
      </c>
    </row>
    <row r="23" spans="1:13" x14ac:dyDescent="0.25">
      <c r="A23" s="298" t="s">
        <v>14</v>
      </c>
      <c r="B23" s="298">
        <v>1000000</v>
      </c>
      <c r="C23" s="298" t="s">
        <v>29</v>
      </c>
      <c r="D23" s="298"/>
      <c r="E23" s="298"/>
      <c r="F23" s="298"/>
      <c r="G23" s="298"/>
      <c r="H23" s="299"/>
      <c r="I23" s="300">
        <v>200000</v>
      </c>
      <c r="J23" s="300">
        <v>230000</v>
      </c>
      <c r="K23" s="300">
        <v>128690.64</v>
      </c>
      <c r="L23" s="301">
        <v>0.64345319999999995</v>
      </c>
      <c r="M23" s="302">
        <v>0.55952452173913048</v>
      </c>
    </row>
    <row r="24" spans="1:13" x14ac:dyDescent="0.25">
      <c r="A24" s="19">
        <v>1</v>
      </c>
      <c r="B24" s="19">
        <v>1000000</v>
      </c>
      <c r="C24" s="19">
        <v>3725</v>
      </c>
      <c r="D24" s="19">
        <v>5137</v>
      </c>
      <c r="E24" s="19"/>
      <c r="F24" s="19"/>
      <c r="G24" s="19"/>
      <c r="H24" s="20" t="s">
        <v>17</v>
      </c>
      <c r="I24" s="21">
        <v>40000</v>
      </c>
      <c r="J24" s="21">
        <v>37900</v>
      </c>
      <c r="K24" s="21">
        <v>17100</v>
      </c>
      <c r="L24" s="22">
        <v>0.42749999999999999</v>
      </c>
      <c r="M24" s="23">
        <v>0.451187</v>
      </c>
    </row>
    <row r="25" spans="1:13" x14ac:dyDescent="0.25">
      <c r="A25" s="19">
        <v>1</v>
      </c>
      <c r="B25" s="19">
        <v>1000000</v>
      </c>
      <c r="C25" s="19">
        <v>3725</v>
      </c>
      <c r="D25" s="19">
        <v>5139</v>
      </c>
      <c r="E25" s="19"/>
      <c r="F25" s="19"/>
      <c r="G25" s="19"/>
      <c r="H25" s="20" t="s">
        <v>18</v>
      </c>
      <c r="I25" s="21">
        <v>40000</v>
      </c>
      <c r="J25" s="21">
        <v>40000</v>
      </c>
      <c r="K25" s="21">
        <v>32331.3</v>
      </c>
      <c r="L25" s="22">
        <v>0.80828199999999994</v>
      </c>
      <c r="M25" s="23">
        <v>0.80828199999999994</v>
      </c>
    </row>
    <row r="26" spans="1:13" x14ac:dyDescent="0.25">
      <c r="A26" s="19">
        <v>1</v>
      </c>
      <c r="B26" s="19">
        <v>1000000</v>
      </c>
      <c r="C26" s="19">
        <v>3725</v>
      </c>
      <c r="D26" s="19">
        <v>5164</v>
      </c>
      <c r="E26" s="19"/>
      <c r="F26" s="19"/>
      <c r="G26" s="19"/>
      <c r="H26" s="20" t="s">
        <v>30</v>
      </c>
      <c r="I26" s="21">
        <v>0</v>
      </c>
      <c r="J26" s="21">
        <v>135707.54999999999</v>
      </c>
      <c r="K26" s="21">
        <v>135707.54999999999</v>
      </c>
      <c r="L26" s="22">
        <v>0</v>
      </c>
      <c r="M26" s="23">
        <v>1</v>
      </c>
    </row>
    <row r="27" spans="1:13" x14ac:dyDescent="0.25">
      <c r="A27" s="19">
        <v>1</v>
      </c>
      <c r="B27" s="19">
        <v>1000000</v>
      </c>
      <c r="C27" s="19">
        <v>3725</v>
      </c>
      <c r="D27" s="19">
        <v>5169</v>
      </c>
      <c r="E27" s="19"/>
      <c r="F27" s="19"/>
      <c r="G27" s="19"/>
      <c r="H27" s="20" t="s">
        <v>19</v>
      </c>
      <c r="I27" s="21">
        <v>150000</v>
      </c>
      <c r="J27" s="21">
        <v>1027896.57</v>
      </c>
      <c r="K27" s="21">
        <v>1024736.07</v>
      </c>
      <c r="L27" s="22">
        <v>6.8315729999999997</v>
      </c>
      <c r="M27" s="23">
        <v>0.99692499999999995</v>
      </c>
    </row>
    <row r="28" spans="1:13" x14ac:dyDescent="0.25">
      <c r="A28" s="19">
        <v>1</v>
      </c>
      <c r="B28" s="19">
        <v>1000000</v>
      </c>
      <c r="C28" s="19">
        <v>3725</v>
      </c>
      <c r="D28" s="19">
        <v>5363</v>
      </c>
      <c r="E28" s="19"/>
      <c r="F28" s="19"/>
      <c r="G28" s="19"/>
      <c r="H28" s="20" t="s">
        <v>31</v>
      </c>
      <c r="I28" s="21">
        <v>0</v>
      </c>
      <c r="J28" s="21">
        <v>2100</v>
      </c>
      <c r="K28" s="21">
        <v>2099</v>
      </c>
      <c r="L28" s="22">
        <v>0</v>
      </c>
      <c r="M28" s="23">
        <v>0.99952300000000005</v>
      </c>
    </row>
    <row r="29" spans="1:13" x14ac:dyDescent="0.25">
      <c r="A29" s="19">
        <v>1</v>
      </c>
      <c r="B29" s="19">
        <v>1000000</v>
      </c>
      <c r="C29" s="19">
        <v>3725</v>
      </c>
      <c r="D29" s="19">
        <v>6121</v>
      </c>
      <c r="E29" s="19"/>
      <c r="F29" s="19"/>
      <c r="G29" s="19"/>
      <c r="H29" s="20" t="s">
        <v>27</v>
      </c>
      <c r="I29" s="21">
        <v>250000</v>
      </c>
      <c r="J29" s="21">
        <v>250000</v>
      </c>
      <c r="K29" s="21">
        <v>0</v>
      </c>
      <c r="L29" s="22">
        <v>0</v>
      </c>
      <c r="M29" s="23">
        <v>0</v>
      </c>
    </row>
    <row r="30" spans="1:13" x14ac:dyDescent="0.25">
      <c r="A30" s="298" t="s">
        <v>14</v>
      </c>
      <c r="B30" s="298">
        <v>1000000</v>
      </c>
      <c r="C30" s="298" t="s">
        <v>32</v>
      </c>
      <c r="D30" s="298"/>
      <c r="E30" s="298"/>
      <c r="F30" s="298"/>
      <c r="G30" s="298"/>
      <c r="H30" s="299"/>
      <c r="I30" s="300">
        <v>480000</v>
      </c>
      <c r="J30" s="300">
        <v>1493604.12</v>
      </c>
      <c r="K30" s="300">
        <v>1211973.92</v>
      </c>
      <c r="L30" s="301">
        <v>2.5249456666666665</v>
      </c>
      <c r="M30" s="302">
        <v>0.81144253940595723</v>
      </c>
    </row>
    <row r="31" spans="1:13" x14ac:dyDescent="0.25">
      <c r="A31" s="19">
        <v>1</v>
      </c>
      <c r="B31" s="19">
        <v>1000000</v>
      </c>
      <c r="C31" s="19">
        <v>3729</v>
      </c>
      <c r="D31" s="19">
        <v>5169</v>
      </c>
      <c r="E31" s="19"/>
      <c r="F31" s="19"/>
      <c r="G31" s="19"/>
      <c r="H31" s="20" t="s">
        <v>19</v>
      </c>
      <c r="I31" s="21">
        <v>0</v>
      </c>
      <c r="J31" s="21">
        <v>185000</v>
      </c>
      <c r="K31" s="21">
        <v>163491.96</v>
      </c>
      <c r="L31" s="22">
        <v>0</v>
      </c>
      <c r="M31" s="23">
        <v>0.88373999999999997</v>
      </c>
    </row>
    <row r="32" spans="1:13" x14ac:dyDescent="0.25">
      <c r="A32" s="19">
        <v>1</v>
      </c>
      <c r="B32" s="19">
        <v>1000000</v>
      </c>
      <c r="C32" s="19">
        <v>3729</v>
      </c>
      <c r="D32" s="19">
        <v>5171</v>
      </c>
      <c r="E32" s="19"/>
      <c r="F32" s="19"/>
      <c r="G32" s="19"/>
      <c r="H32" s="20" t="s">
        <v>24</v>
      </c>
      <c r="I32" s="21">
        <v>25000</v>
      </c>
      <c r="J32" s="21">
        <v>0</v>
      </c>
      <c r="K32" s="21">
        <v>0</v>
      </c>
      <c r="L32" s="22">
        <v>0</v>
      </c>
      <c r="M32" s="23">
        <v>0</v>
      </c>
    </row>
    <row r="33" spans="1:13" x14ac:dyDescent="0.25">
      <c r="A33" s="298" t="s">
        <v>14</v>
      </c>
      <c r="B33" s="298">
        <v>1000000</v>
      </c>
      <c r="C33" s="298" t="s">
        <v>33</v>
      </c>
      <c r="D33" s="298"/>
      <c r="E33" s="298"/>
      <c r="F33" s="298"/>
      <c r="G33" s="298"/>
      <c r="H33" s="299"/>
      <c r="I33" s="300">
        <v>25000</v>
      </c>
      <c r="J33" s="300">
        <v>185000</v>
      </c>
      <c r="K33" s="300">
        <v>163491.96</v>
      </c>
      <c r="L33" s="301">
        <v>6.5396783999999997</v>
      </c>
      <c r="M33" s="302">
        <v>0.88374032432432437</v>
      </c>
    </row>
    <row r="34" spans="1:13" x14ac:dyDescent="0.25">
      <c r="A34" s="19">
        <v>1</v>
      </c>
      <c r="B34" s="19">
        <v>1000000</v>
      </c>
      <c r="C34" s="19">
        <v>3733</v>
      </c>
      <c r="D34" s="19">
        <v>5169</v>
      </c>
      <c r="E34" s="19"/>
      <c r="F34" s="19"/>
      <c r="G34" s="19"/>
      <c r="H34" s="20" t="s">
        <v>19</v>
      </c>
      <c r="I34" s="21">
        <v>50000</v>
      </c>
      <c r="J34" s="21">
        <v>50000</v>
      </c>
      <c r="K34" s="21">
        <v>0</v>
      </c>
      <c r="L34" s="22">
        <v>0</v>
      </c>
      <c r="M34" s="23">
        <v>0</v>
      </c>
    </row>
    <row r="35" spans="1:13" x14ac:dyDescent="0.25">
      <c r="A35" s="298" t="s">
        <v>14</v>
      </c>
      <c r="B35" s="298">
        <v>1000000</v>
      </c>
      <c r="C35" s="298" t="s">
        <v>34</v>
      </c>
      <c r="D35" s="298"/>
      <c r="E35" s="298"/>
      <c r="F35" s="298"/>
      <c r="G35" s="298"/>
      <c r="H35" s="299"/>
      <c r="I35" s="300">
        <v>50000</v>
      </c>
      <c r="J35" s="300">
        <v>50000</v>
      </c>
      <c r="K35" s="300">
        <v>0</v>
      </c>
      <c r="L35" s="301">
        <v>0</v>
      </c>
      <c r="M35" s="302">
        <v>0</v>
      </c>
    </row>
    <row r="36" spans="1:13" x14ac:dyDescent="0.25">
      <c r="A36" s="19">
        <v>1</v>
      </c>
      <c r="B36" s="19">
        <v>1000000</v>
      </c>
      <c r="C36" s="19">
        <v>3745</v>
      </c>
      <c r="D36" s="19">
        <v>5137</v>
      </c>
      <c r="E36" s="19"/>
      <c r="F36" s="19"/>
      <c r="G36" s="19"/>
      <c r="H36" s="20" t="s">
        <v>17</v>
      </c>
      <c r="I36" s="21">
        <v>20000</v>
      </c>
      <c r="J36" s="21">
        <v>20000</v>
      </c>
      <c r="K36" s="21">
        <v>7290</v>
      </c>
      <c r="L36" s="22">
        <v>0.36449999999999999</v>
      </c>
      <c r="M36" s="23">
        <v>0.36449999999999999</v>
      </c>
    </row>
    <row r="37" spans="1:13" x14ac:dyDescent="0.25">
      <c r="A37" s="19">
        <v>1</v>
      </c>
      <c r="B37" s="19">
        <v>1000000</v>
      </c>
      <c r="C37" s="19">
        <v>3745</v>
      </c>
      <c r="D37" s="19">
        <v>5139</v>
      </c>
      <c r="E37" s="19"/>
      <c r="F37" s="19"/>
      <c r="G37" s="19"/>
      <c r="H37" s="20" t="s">
        <v>18</v>
      </c>
      <c r="I37" s="21">
        <v>100000</v>
      </c>
      <c r="J37" s="21">
        <v>177000</v>
      </c>
      <c r="K37" s="21">
        <v>169145.5</v>
      </c>
      <c r="L37" s="22">
        <v>1.6914549999999999</v>
      </c>
      <c r="M37" s="23">
        <v>0.95562400000000003</v>
      </c>
    </row>
    <row r="38" spans="1:13" x14ac:dyDescent="0.25">
      <c r="A38" s="19">
        <v>1</v>
      </c>
      <c r="B38" s="19">
        <v>1000000</v>
      </c>
      <c r="C38" s="19">
        <v>3745</v>
      </c>
      <c r="D38" s="19">
        <v>5169</v>
      </c>
      <c r="E38" s="19"/>
      <c r="F38" s="19"/>
      <c r="G38" s="19"/>
      <c r="H38" s="20" t="s">
        <v>19</v>
      </c>
      <c r="I38" s="21">
        <v>700000</v>
      </c>
      <c r="J38" s="21">
        <v>1507424.9</v>
      </c>
      <c r="K38" s="21">
        <v>1332871.6100000001</v>
      </c>
      <c r="L38" s="22">
        <v>1.904102</v>
      </c>
      <c r="M38" s="23">
        <v>0.88420399999999999</v>
      </c>
    </row>
    <row r="39" spans="1:13" x14ac:dyDescent="0.25">
      <c r="A39" s="19">
        <v>1</v>
      </c>
      <c r="B39" s="19">
        <v>1000000</v>
      </c>
      <c r="C39" s="19">
        <v>3745</v>
      </c>
      <c r="D39" s="19">
        <v>5171</v>
      </c>
      <c r="E39" s="19"/>
      <c r="F39" s="19"/>
      <c r="G39" s="19"/>
      <c r="H39" s="20" t="s">
        <v>24</v>
      </c>
      <c r="I39" s="21">
        <v>0</v>
      </c>
      <c r="J39" s="21">
        <v>2000</v>
      </c>
      <c r="K39" s="21">
        <v>1000</v>
      </c>
      <c r="L39" s="22">
        <v>0</v>
      </c>
      <c r="M39" s="23">
        <v>0.5</v>
      </c>
    </row>
    <row r="40" spans="1:13" x14ac:dyDescent="0.25">
      <c r="A40" s="19">
        <v>1</v>
      </c>
      <c r="B40" s="19">
        <v>1000000</v>
      </c>
      <c r="C40" s="19">
        <v>3745</v>
      </c>
      <c r="D40" s="19">
        <v>6121</v>
      </c>
      <c r="E40" s="19"/>
      <c r="F40" s="19"/>
      <c r="G40" s="19"/>
      <c r="H40" s="20" t="s">
        <v>27</v>
      </c>
      <c r="I40" s="21">
        <v>1200000</v>
      </c>
      <c r="J40" s="21">
        <v>0</v>
      </c>
      <c r="K40" s="21">
        <v>0</v>
      </c>
      <c r="L40" s="22">
        <v>0</v>
      </c>
      <c r="M40" s="23">
        <v>0</v>
      </c>
    </row>
    <row r="41" spans="1:13" x14ac:dyDescent="0.25">
      <c r="A41" s="298" t="s">
        <v>14</v>
      </c>
      <c r="B41" s="298">
        <v>1000000</v>
      </c>
      <c r="C41" s="298" t="s">
        <v>35</v>
      </c>
      <c r="D41" s="298"/>
      <c r="E41" s="298"/>
      <c r="F41" s="298"/>
      <c r="G41" s="298"/>
      <c r="H41" s="299"/>
      <c r="I41" s="300">
        <v>2020000</v>
      </c>
      <c r="J41" s="300">
        <v>1706424.9</v>
      </c>
      <c r="K41" s="300">
        <v>1510307.11</v>
      </c>
      <c r="L41" s="301">
        <v>0.74767678712871288</v>
      </c>
      <c r="M41" s="302">
        <v>0.88507095155491455</v>
      </c>
    </row>
    <row r="42" spans="1:13" x14ac:dyDescent="0.25">
      <c r="A42" s="19">
        <v>1</v>
      </c>
      <c r="B42" s="19">
        <v>1000000</v>
      </c>
      <c r="C42" s="19">
        <v>3792</v>
      </c>
      <c r="D42" s="19">
        <v>5139</v>
      </c>
      <c r="E42" s="19"/>
      <c r="F42" s="19"/>
      <c r="G42" s="19"/>
      <c r="H42" s="20" t="s">
        <v>18</v>
      </c>
      <c r="I42" s="21">
        <v>30000</v>
      </c>
      <c r="J42" s="21">
        <v>73000</v>
      </c>
      <c r="K42" s="21">
        <v>50336.58</v>
      </c>
      <c r="L42" s="22">
        <v>1.677886</v>
      </c>
      <c r="M42" s="23">
        <v>0.68954199999999999</v>
      </c>
    </row>
    <row r="43" spans="1:13" x14ac:dyDescent="0.25">
      <c r="A43" s="19">
        <v>1</v>
      </c>
      <c r="B43" s="19">
        <v>1000000</v>
      </c>
      <c r="C43" s="19">
        <v>3792</v>
      </c>
      <c r="D43" s="19">
        <v>5169</v>
      </c>
      <c r="E43" s="19"/>
      <c r="F43" s="19"/>
      <c r="G43" s="19"/>
      <c r="H43" s="20" t="s">
        <v>19</v>
      </c>
      <c r="I43" s="21">
        <v>76000</v>
      </c>
      <c r="J43" s="21">
        <v>76000</v>
      </c>
      <c r="K43" s="21">
        <v>64460.6</v>
      </c>
      <c r="L43" s="22">
        <v>0.84816499999999995</v>
      </c>
      <c r="M43" s="23">
        <v>0.84816499999999995</v>
      </c>
    </row>
    <row r="44" spans="1:13" x14ac:dyDescent="0.25">
      <c r="A44" s="19">
        <v>1</v>
      </c>
      <c r="B44" s="19">
        <v>1000000</v>
      </c>
      <c r="C44" s="19">
        <v>3792</v>
      </c>
      <c r="D44" s="19">
        <v>5175</v>
      </c>
      <c r="E44" s="19"/>
      <c r="F44" s="19"/>
      <c r="G44" s="19"/>
      <c r="H44" s="20" t="s">
        <v>36</v>
      </c>
      <c r="I44" s="21">
        <v>10000</v>
      </c>
      <c r="J44" s="21">
        <v>2000</v>
      </c>
      <c r="K44" s="21">
        <v>1877</v>
      </c>
      <c r="L44" s="22">
        <v>0.18770000000000001</v>
      </c>
      <c r="M44" s="23">
        <v>0.9385</v>
      </c>
    </row>
    <row r="45" spans="1:13" x14ac:dyDescent="0.25">
      <c r="A45" s="19">
        <v>1</v>
      </c>
      <c r="B45" s="19">
        <v>1000000</v>
      </c>
      <c r="C45" s="19">
        <v>3792</v>
      </c>
      <c r="D45" s="19">
        <v>5179</v>
      </c>
      <c r="E45" s="19"/>
      <c r="F45" s="19"/>
      <c r="G45" s="19"/>
      <c r="H45" s="20" t="s">
        <v>37</v>
      </c>
      <c r="I45" s="21">
        <v>4000</v>
      </c>
      <c r="J45" s="21">
        <v>4000</v>
      </c>
      <c r="K45" s="21">
        <v>0</v>
      </c>
      <c r="L45" s="22">
        <v>0</v>
      </c>
      <c r="M45" s="23">
        <v>0</v>
      </c>
    </row>
    <row r="46" spans="1:13" x14ac:dyDescent="0.25">
      <c r="A46" s="19">
        <v>1</v>
      </c>
      <c r="B46" s="19">
        <v>1000000</v>
      </c>
      <c r="C46" s="19">
        <v>3792</v>
      </c>
      <c r="D46" s="19">
        <v>5194</v>
      </c>
      <c r="E46" s="19"/>
      <c r="F46" s="19"/>
      <c r="G46" s="19"/>
      <c r="H46" s="20" t="s">
        <v>38</v>
      </c>
      <c r="I46" s="21">
        <v>10000</v>
      </c>
      <c r="J46" s="21">
        <v>10000</v>
      </c>
      <c r="K46" s="21">
        <v>4781</v>
      </c>
      <c r="L46" s="22">
        <v>0.47810000000000002</v>
      </c>
      <c r="M46" s="23">
        <v>0.47810000000000002</v>
      </c>
    </row>
    <row r="47" spans="1:13" x14ac:dyDescent="0.25">
      <c r="A47" s="19">
        <v>1</v>
      </c>
      <c r="B47" s="19">
        <v>1000000</v>
      </c>
      <c r="C47" s="19">
        <v>3792</v>
      </c>
      <c r="D47" s="19">
        <v>5222</v>
      </c>
      <c r="E47" s="19"/>
      <c r="F47" s="19"/>
      <c r="G47" s="19"/>
      <c r="H47" s="20" t="s">
        <v>20</v>
      </c>
      <c r="I47" s="21">
        <v>10000</v>
      </c>
      <c r="J47" s="21">
        <v>10000</v>
      </c>
      <c r="K47" s="21">
        <v>5000</v>
      </c>
      <c r="L47" s="22">
        <v>0.5</v>
      </c>
      <c r="M47" s="23">
        <v>0.5</v>
      </c>
    </row>
    <row r="48" spans="1:13" x14ac:dyDescent="0.25">
      <c r="A48" s="298" t="s">
        <v>14</v>
      </c>
      <c r="B48" s="298">
        <v>1000000</v>
      </c>
      <c r="C48" s="298" t="s">
        <v>39</v>
      </c>
      <c r="D48" s="298"/>
      <c r="E48" s="298"/>
      <c r="F48" s="298"/>
      <c r="G48" s="298"/>
      <c r="H48" s="299"/>
      <c r="I48" s="300">
        <v>140000</v>
      </c>
      <c r="J48" s="300">
        <v>175000</v>
      </c>
      <c r="K48" s="300">
        <v>126455.18</v>
      </c>
      <c r="L48" s="301">
        <v>0.9032512857142857</v>
      </c>
      <c r="M48" s="302">
        <v>0.72260102857142861</v>
      </c>
    </row>
    <row r="49" spans="1:13" x14ac:dyDescent="0.25">
      <c r="A49" s="298" t="s">
        <v>14</v>
      </c>
      <c r="B49" s="298" t="s">
        <v>890</v>
      </c>
      <c r="C49" s="298"/>
      <c r="D49" s="298"/>
      <c r="E49" s="298"/>
      <c r="F49" s="298"/>
      <c r="G49" s="298"/>
      <c r="H49" s="299"/>
      <c r="I49" s="300">
        <v>4826000</v>
      </c>
      <c r="J49" s="300">
        <v>5581029.0199999996</v>
      </c>
      <c r="K49" s="300">
        <v>4405287.2</v>
      </c>
      <c r="L49" s="301">
        <v>0.91282370493162035</v>
      </c>
      <c r="M49" s="302">
        <v>0.78933243031228673</v>
      </c>
    </row>
    <row r="50" spans="1:13" x14ac:dyDescent="0.25">
      <c r="A50" s="19">
        <v>1</v>
      </c>
      <c r="B50" s="19">
        <v>1000100</v>
      </c>
      <c r="C50" s="19">
        <v>3792</v>
      </c>
      <c r="D50" s="19">
        <v>5179</v>
      </c>
      <c r="E50" s="19"/>
      <c r="F50" s="19"/>
      <c r="G50" s="19"/>
      <c r="H50" s="20" t="s">
        <v>37</v>
      </c>
      <c r="I50" s="21">
        <v>35000</v>
      </c>
      <c r="J50" s="21">
        <v>0</v>
      </c>
      <c r="K50" s="21">
        <v>0</v>
      </c>
      <c r="L50" s="22">
        <v>0</v>
      </c>
      <c r="M50" s="23">
        <v>0</v>
      </c>
    </row>
    <row r="51" spans="1:13" x14ac:dyDescent="0.25">
      <c r="A51" s="298" t="s">
        <v>14</v>
      </c>
      <c r="B51" s="298">
        <v>1000100</v>
      </c>
      <c r="C51" s="298" t="s">
        <v>39</v>
      </c>
      <c r="D51" s="298"/>
      <c r="E51" s="298"/>
      <c r="F51" s="298"/>
      <c r="G51" s="298"/>
      <c r="H51" s="299"/>
      <c r="I51" s="300">
        <v>35000</v>
      </c>
      <c r="J51" s="300">
        <v>0</v>
      </c>
      <c r="K51" s="300">
        <v>0</v>
      </c>
      <c r="L51" s="301">
        <v>0</v>
      </c>
      <c r="M51" s="302">
        <v>0</v>
      </c>
    </row>
    <row r="52" spans="1:13" x14ac:dyDescent="0.25">
      <c r="A52" s="298" t="s">
        <v>14</v>
      </c>
      <c r="B52" s="298" t="s">
        <v>891</v>
      </c>
      <c r="C52" s="298"/>
      <c r="D52" s="298"/>
      <c r="E52" s="298"/>
      <c r="F52" s="298"/>
      <c r="G52" s="298"/>
      <c r="H52" s="299"/>
      <c r="I52" s="300">
        <v>35000</v>
      </c>
      <c r="J52" s="300">
        <v>0</v>
      </c>
      <c r="K52" s="300">
        <v>0</v>
      </c>
      <c r="L52" s="301">
        <v>0</v>
      </c>
      <c r="M52" s="302">
        <v>0</v>
      </c>
    </row>
    <row r="53" spans="1:13" x14ac:dyDescent="0.25">
      <c r="A53" s="19">
        <v>1</v>
      </c>
      <c r="B53" s="19">
        <v>1000217</v>
      </c>
      <c r="C53" s="19">
        <v>3745</v>
      </c>
      <c r="D53" s="19">
        <v>5169</v>
      </c>
      <c r="E53" s="19"/>
      <c r="F53" s="19"/>
      <c r="G53" s="19"/>
      <c r="H53" s="20" t="s">
        <v>19</v>
      </c>
      <c r="I53" s="21">
        <v>1023000</v>
      </c>
      <c r="J53" s="21">
        <v>882000</v>
      </c>
      <c r="K53" s="21">
        <v>851905.84</v>
      </c>
      <c r="L53" s="22">
        <v>0.83275200000000005</v>
      </c>
      <c r="M53" s="23">
        <v>0.96587900000000004</v>
      </c>
    </row>
    <row r="54" spans="1:13" x14ac:dyDescent="0.25">
      <c r="A54" s="298" t="s">
        <v>14</v>
      </c>
      <c r="B54" s="298">
        <v>1000217</v>
      </c>
      <c r="C54" s="298" t="s">
        <v>35</v>
      </c>
      <c r="D54" s="298"/>
      <c r="E54" s="298"/>
      <c r="F54" s="298"/>
      <c r="G54" s="298"/>
      <c r="H54" s="299"/>
      <c r="I54" s="300">
        <v>1023000</v>
      </c>
      <c r="J54" s="300">
        <v>882000</v>
      </c>
      <c r="K54" s="300">
        <v>851905.84</v>
      </c>
      <c r="L54" s="301">
        <v>0.83275253176930597</v>
      </c>
      <c r="M54" s="302">
        <v>0.96587963718820857</v>
      </c>
    </row>
    <row r="55" spans="1:13" x14ac:dyDescent="0.25">
      <c r="A55" s="298" t="s">
        <v>14</v>
      </c>
      <c r="B55" s="298" t="s">
        <v>892</v>
      </c>
      <c r="C55" s="298"/>
      <c r="D55" s="298"/>
      <c r="E55" s="298"/>
      <c r="F55" s="298"/>
      <c r="G55" s="298"/>
      <c r="H55" s="299"/>
      <c r="I55" s="300">
        <v>1023000</v>
      </c>
      <c r="J55" s="300">
        <v>882000</v>
      </c>
      <c r="K55" s="300">
        <v>851905.84</v>
      </c>
      <c r="L55" s="301">
        <v>0.83275253176930597</v>
      </c>
      <c r="M55" s="302">
        <v>0.96587963718820857</v>
      </c>
    </row>
    <row r="56" spans="1:13" x14ac:dyDescent="0.25">
      <c r="A56" s="19">
        <v>1</v>
      </c>
      <c r="B56" s="19">
        <v>1000218</v>
      </c>
      <c r="C56" s="19">
        <v>3632</v>
      </c>
      <c r="D56" s="19">
        <v>5169</v>
      </c>
      <c r="E56" s="19"/>
      <c r="F56" s="19"/>
      <c r="G56" s="19"/>
      <c r="H56" s="20" t="s">
        <v>19</v>
      </c>
      <c r="I56" s="21">
        <v>100000</v>
      </c>
      <c r="J56" s="21">
        <v>100000</v>
      </c>
      <c r="K56" s="21">
        <v>100000</v>
      </c>
      <c r="L56" s="22">
        <v>1</v>
      </c>
      <c r="M56" s="23">
        <v>1</v>
      </c>
    </row>
    <row r="57" spans="1:13" x14ac:dyDescent="0.25">
      <c r="A57" s="298" t="s">
        <v>14</v>
      </c>
      <c r="B57" s="298">
        <v>1000218</v>
      </c>
      <c r="C57" s="298" t="s">
        <v>40</v>
      </c>
      <c r="D57" s="298"/>
      <c r="E57" s="298"/>
      <c r="F57" s="298"/>
      <c r="G57" s="298"/>
      <c r="H57" s="299"/>
      <c r="I57" s="300">
        <v>100000</v>
      </c>
      <c r="J57" s="300">
        <v>100000</v>
      </c>
      <c r="K57" s="300">
        <v>100000</v>
      </c>
      <c r="L57" s="301">
        <v>1</v>
      </c>
      <c r="M57" s="302">
        <v>1</v>
      </c>
    </row>
    <row r="58" spans="1:13" x14ac:dyDescent="0.25">
      <c r="A58" s="19">
        <v>1</v>
      </c>
      <c r="B58" s="19">
        <v>1000218</v>
      </c>
      <c r="C58" s="19">
        <v>3745</v>
      </c>
      <c r="D58" s="19">
        <v>5169</v>
      </c>
      <c r="E58" s="19"/>
      <c r="F58" s="19"/>
      <c r="G58" s="19"/>
      <c r="H58" s="20" t="s">
        <v>19</v>
      </c>
      <c r="I58" s="21">
        <v>800000</v>
      </c>
      <c r="J58" s="21">
        <v>800000</v>
      </c>
      <c r="K58" s="21">
        <v>785030.3</v>
      </c>
      <c r="L58" s="22">
        <v>0.98128700000000002</v>
      </c>
      <c r="M58" s="23">
        <v>0.98128700000000002</v>
      </c>
    </row>
    <row r="59" spans="1:13" x14ac:dyDescent="0.25">
      <c r="A59" s="298" t="s">
        <v>14</v>
      </c>
      <c r="B59" s="298">
        <v>1000218</v>
      </c>
      <c r="C59" s="298" t="s">
        <v>35</v>
      </c>
      <c r="D59" s="298"/>
      <c r="E59" s="298"/>
      <c r="F59" s="298"/>
      <c r="G59" s="298"/>
      <c r="H59" s="299"/>
      <c r="I59" s="300">
        <v>800000</v>
      </c>
      <c r="J59" s="300">
        <v>800000</v>
      </c>
      <c r="K59" s="300">
        <v>785030.3</v>
      </c>
      <c r="L59" s="301">
        <v>0.98128787500000003</v>
      </c>
      <c r="M59" s="302">
        <v>0.98128787500000003</v>
      </c>
    </row>
    <row r="60" spans="1:13" x14ac:dyDescent="0.25">
      <c r="A60" s="298" t="s">
        <v>14</v>
      </c>
      <c r="B60" s="298" t="s">
        <v>893</v>
      </c>
      <c r="C60" s="298"/>
      <c r="D60" s="298"/>
      <c r="E60" s="298"/>
      <c r="F60" s="298"/>
      <c r="G60" s="298"/>
      <c r="H60" s="299"/>
      <c r="I60" s="300">
        <v>900000</v>
      </c>
      <c r="J60" s="300">
        <v>900000</v>
      </c>
      <c r="K60" s="300">
        <v>885030.3</v>
      </c>
      <c r="L60" s="301">
        <v>0.98336699999999999</v>
      </c>
      <c r="M60" s="302">
        <v>0.98336699999999999</v>
      </c>
    </row>
    <row r="61" spans="1:13" x14ac:dyDescent="0.25">
      <c r="A61" s="19">
        <v>1</v>
      </c>
      <c r="B61" s="19">
        <v>1000219</v>
      </c>
      <c r="C61" s="19">
        <v>3745</v>
      </c>
      <c r="D61" s="19">
        <v>5169</v>
      </c>
      <c r="E61" s="19"/>
      <c r="F61" s="19"/>
      <c r="G61" s="19"/>
      <c r="H61" s="20" t="s">
        <v>19</v>
      </c>
      <c r="I61" s="21">
        <v>4950000</v>
      </c>
      <c r="J61" s="21">
        <v>5792067.0599999996</v>
      </c>
      <c r="K61" s="21">
        <v>5658395.5999999996</v>
      </c>
      <c r="L61" s="22">
        <v>1.1431100000000001</v>
      </c>
      <c r="M61" s="23">
        <v>0.97692100000000004</v>
      </c>
    </row>
    <row r="62" spans="1:13" x14ac:dyDescent="0.25">
      <c r="A62" s="298" t="s">
        <v>14</v>
      </c>
      <c r="B62" s="298">
        <v>1000219</v>
      </c>
      <c r="C62" s="298" t="s">
        <v>35</v>
      </c>
      <c r="D62" s="298"/>
      <c r="E62" s="298"/>
      <c r="F62" s="298"/>
      <c r="G62" s="298"/>
      <c r="H62" s="299"/>
      <c r="I62" s="300">
        <v>4950000</v>
      </c>
      <c r="J62" s="300">
        <v>5792067.0599999996</v>
      </c>
      <c r="K62" s="300">
        <v>5658395.5999999996</v>
      </c>
      <c r="L62" s="301">
        <v>1.1431102222222222</v>
      </c>
      <c r="M62" s="302">
        <v>0.97692163115252328</v>
      </c>
    </row>
    <row r="63" spans="1:13" x14ac:dyDescent="0.25">
      <c r="A63" s="298" t="s">
        <v>14</v>
      </c>
      <c r="B63" s="298" t="s">
        <v>894</v>
      </c>
      <c r="C63" s="298"/>
      <c r="D63" s="298"/>
      <c r="E63" s="298"/>
      <c r="F63" s="298"/>
      <c r="G63" s="298"/>
      <c r="H63" s="299"/>
      <c r="I63" s="300">
        <v>4950000</v>
      </c>
      <c r="J63" s="300">
        <v>5792067.0599999996</v>
      </c>
      <c r="K63" s="300">
        <v>5658395.5999999996</v>
      </c>
      <c r="L63" s="301">
        <v>1.1431102222222222</v>
      </c>
      <c r="M63" s="302">
        <v>0.97692163115252328</v>
      </c>
    </row>
    <row r="64" spans="1:13" x14ac:dyDescent="0.25">
      <c r="A64" s="19">
        <v>1</v>
      </c>
      <c r="B64" s="19">
        <v>1000427</v>
      </c>
      <c r="C64" s="19">
        <v>2321</v>
      </c>
      <c r="D64" s="19">
        <v>6121</v>
      </c>
      <c r="E64" s="19"/>
      <c r="F64" s="19"/>
      <c r="G64" s="19"/>
      <c r="H64" s="20" t="s">
        <v>27</v>
      </c>
      <c r="I64" s="21">
        <v>3925000</v>
      </c>
      <c r="J64" s="21">
        <v>0</v>
      </c>
      <c r="K64" s="21">
        <v>0</v>
      </c>
      <c r="L64" s="22">
        <v>0</v>
      </c>
      <c r="M64" s="23">
        <v>0</v>
      </c>
    </row>
    <row r="65" spans="1:13" x14ac:dyDescent="0.25">
      <c r="A65" s="298" t="s">
        <v>14</v>
      </c>
      <c r="B65" s="298">
        <v>1000427</v>
      </c>
      <c r="C65" s="298" t="s">
        <v>28</v>
      </c>
      <c r="D65" s="298"/>
      <c r="E65" s="298"/>
      <c r="F65" s="298"/>
      <c r="G65" s="298"/>
      <c r="H65" s="299"/>
      <c r="I65" s="300">
        <v>3925000</v>
      </c>
      <c r="J65" s="300">
        <v>0</v>
      </c>
      <c r="K65" s="300">
        <v>0</v>
      </c>
      <c r="L65" s="301">
        <v>0</v>
      </c>
      <c r="M65" s="302">
        <v>0</v>
      </c>
    </row>
    <row r="66" spans="1:13" x14ac:dyDescent="0.25">
      <c r="A66" s="298" t="s">
        <v>14</v>
      </c>
      <c r="B66" s="406" t="s">
        <v>900</v>
      </c>
      <c r="C66" s="407"/>
      <c r="D66" s="407"/>
      <c r="E66" s="407"/>
      <c r="F66" s="407"/>
      <c r="G66" s="407"/>
      <c r="H66" s="408"/>
      <c r="I66" s="300">
        <v>3925000</v>
      </c>
      <c r="J66" s="300">
        <v>0</v>
      </c>
      <c r="K66" s="300">
        <v>0</v>
      </c>
      <c r="L66" s="301">
        <v>0</v>
      </c>
      <c r="M66" s="302">
        <v>0</v>
      </c>
    </row>
    <row r="67" spans="1:13" x14ac:dyDescent="0.25">
      <c r="A67" s="19">
        <v>1</v>
      </c>
      <c r="B67" s="19">
        <v>1000802</v>
      </c>
      <c r="C67" s="19">
        <v>3729</v>
      </c>
      <c r="D67" s="19">
        <v>5169</v>
      </c>
      <c r="E67" s="19"/>
      <c r="F67" s="19"/>
      <c r="G67" s="19"/>
      <c r="H67" s="20" t="s">
        <v>19</v>
      </c>
      <c r="I67" s="21">
        <v>75000</v>
      </c>
      <c r="J67" s="21">
        <v>75000</v>
      </c>
      <c r="K67" s="21">
        <v>32303</v>
      </c>
      <c r="L67" s="22">
        <v>0.43070599999999998</v>
      </c>
      <c r="M67" s="23">
        <v>0.43070599999999998</v>
      </c>
    </row>
    <row r="68" spans="1:13" x14ac:dyDescent="0.25">
      <c r="A68" s="298" t="s">
        <v>14</v>
      </c>
      <c r="B68" s="298">
        <v>1000802</v>
      </c>
      <c r="C68" s="298" t="s">
        <v>33</v>
      </c>
      <c r="D68" s="298"/>
      <c r="E68" s="298"/>
      <c r="F68" s="298"/>
      <c r="G68" s="298"/>
      <c r="H68" s="299"/>
      <c r="I68" s="300">
        <v>75000</v>
      </c>
      <c r="J68" s="300">
        <v>75000</v>
      </c>
      <c r="K68" s="300">
        <v>32303</v>
      </c>
      <c r="L68" s="301">
        <v>0.43070666666666668</v>
      </c>
      <c r="M68" s="302">
        <v>0.43070666666666668</v>
      </c>
    </row>
    <row r="69" spans="1:13" x14ac:dyDescent="0.25">
      <c r="A69" s="298" t="s">
        <v>14</v>
      </c>
      <c r="B69" s="298" t="s">
        <v>41</v>
      </c>
      <c r="C69" s="298"/>
      <c r="D69" s="298"/>
      <c r="E69" s="298"/>
      <c r="F69" s="298"/>
      <c r="G69" s="298"/>
      <c r="H69" s="299"/>
      <c r="I69" s="300">
        <v>75000</v>
      </c>
      <c r="J69" s="300">
        <v>75000</v>
      </c>
      <c r="K69" s="300">
        <v>32303</v>
      </c>
      <c r="L69" s="301">
        <v>0.43070666666666668</v>
      </c>
      <c r="M69" s="302">
        <v>0.43070666666666668</v>
      </c>
    </row>
    <row r="70" spans="1:13" x14ac:dyDescent="0.25">
      <c r="A70" s="19">
        <v>1</v>
      </c>
      <c r="B70" s="19">
        <v>1000805</v>
      </c>
      <c r="C70" s="19">
        <v>3722</v>
      </c>
      <c r="D70" s="19">
        <v>5169</v>
      </c>
      <c r="E70" s="19"/>
      <c r="F70" s="19"/>
      <c r="G70" s="19"/>
      <c r="H70" s="20" t="s">
        <v>19</v>
      </c>
      <c r="I70" s="21">
        <v>3350000</v>
      </c>
      <c r="J70" s="21">
        <v>3350000</v>
      </c>
      <c r="K70" s="21">
        <v>3350000</v>
      </c>
      <c r="L70" s="22">
        <v>1</v>
      </c>
      <c r="M70" s="23">
        <v>1</v>
      </c>
    </row>
    <row r="71" spans="1:13" x14ac:dyDescent="0.25">
      <c r="A71" s="298" t="s">
        <v>14</v>
      </c>
      <c r="B71" s="298">
        <v>1000805</v>
      </c>
      <c r="C71" s="298" t="s">
        <v>42</v>
      </c>
      <c r="D71" s="298"/>
      <c r="E71" s="298"/>
      <c r="F71" s="298"/>
      <c r="G71" s="298"/>
      <c r="H71" s="299"/>
      <c r="I71" s="300">
        <v>3350000</v>
      </c>
      <c r="J71" s="300">
        <v>3350000</v>
      </c>
      <c r="K71" s="300">
        <v>3350000</v>
      </c>
      <c r="L71" s="301">
        <v>1</v>
      </c>
      <c r="M71" s="302">
        <v>1</v>
      </c>
    </row>
    <row r="72" spans="1:13" x14ac:dyDescent="0.25">
      <c r="A72" s="19">
        <v>1</v>
      </c>
      <c r="B72" s="19">
        <v>1000805</v>
      </c>
      <c r="C72" s="19">
        <v>3725</v>
      </c>
      <c r="D72" s="19">
        <v>5169</v>
      </c>
      <c r="E72" s="19"/>
      <c r="F72" s="19"/>
      <c r="G72" s="19"/>
      <c r="H72" s="20" t="s">
        <v>19</v>
      </c>
      <c r="I72" s="21">
        <v>3700000</v>
      </c>
      <c r="J72" s="21">
        <v>4028000</v>
      </c>
      <c r="K72" s="21">
        <v>4027981</v>
      </c>
      <c r="L72" s="22">
        <v>1.088643</v>
      </c>
      <c r="M72" s="23">
        <v>0.99999499999999997</v>
      </c>
    </row>
    <row r="73" spans="1:13" x14ac:dyDescent="0.25">
      <c r="A73" s="298" t="s">
        <v>14</v>
      </c>
      <c r="B73" s="298">
        <v>1000805</v>
      </c>
      <c r="C73" s="298" t="s">
        <v>32</v>
      </c>
      <c r="D73" s="298"/>
      <c r="E73" s="298"/>
      <c r="F73" s="298"/>
      <c r="G73" s="298"/>
      <c r="H73" s="299"/>
      <c r="I73" s="300">
        <v>3700000</v>
      </c>
      <c r="J73" s="300">
        <v>4028000</v>
      </c>
      <c r="K73" s="300">
        <v>4027981</v>
      </c>
      <c r="L73" s="301">
        <v>1.0886435135135135</v>
      </c>
      <c r="M73" s="302">
        <v>0.99999528301886798</v>
      </c>
    </row>
    <row r="74" spans="1:13" x14ac:dyDescent="0.25">
      <c r="A74" s="298" t="s">
        <v>14</v>
      </c>
      <c r="B74" s="298" t="s">
        <v>885</v>
      </c>
      <c r="C74" s="298"/>
      <c r="D74" s="298"/>
      <c r="E74" s="298"/>
      <c r="F74" s="298"/>
      <c r="G74" s="298"/>
      <c r="H74" s="299"/>
      <c r="I74" s="300">
        <v>7050000</v>
      </c>
      <c r="J74" s="300">
        <v>7378000</v>
      </c>
      <c r="K74" s="300">
        <v>7377981</v>
      </c>
      <c r="L74" s="301">
        <v>1.0465221276595744</v>
      </c>
      <c r="M74" s="302">
        <v>0.99999742477636211</v>
      </c>
    </row>
    <row r="75" spans="1:13" x14ac:dyDescent="0.25">
      <c r="A75" s="19">
        <v>1</v>
      </c>
      <c r="B75" s="19">
        <v>1000808</v>
      </c>
      <c r="C75" s="19">
        <v>3725</v>
      </c>
      <c r="D75" s="19">
        <v>5171</v>
      </c>
      <c r="E75" s="19"/>
      <c r="F75" s="19"/>
      <c r="G75" s="19"/>
      <c r="H75" s="20" t="s">
        <v>24</v>
      </c>
      <c r="I75" s="21">
        <v>50000</v>
      </c>
      <c r="J75" s="21">
        <v>50000</v>
      </c>
      <c r="K75" s="21">
        <v>30250</v>
      </c>
      <c r="L75" s="22">
        <v>0.60499999999999998</v>
      </c>
      <c r="M75" s="23">
        <v>0.60499999999999998</v>
      </c>
    </row>
    <row r="76" spans="1:13" x14ac:dyDescent="0.25">
      <c r="A76" s="298" t="s">
        <v>14</v>
      </c>
      <c r="B76" s="298">
        <v>1000808</v>
      </c>
      <c r="C76" s="298" t="s">
        <v>32</v>
      </c>
      <c r="D76" s="298"/>
      <c r="E76" s="298"/>
      <c r="F76" s="298"/>
      <c r="G76" s="298"/>
      <c r="H76" s="299"/>
      <c r="I76" s="300">
        <v>50000</v>
      </c>
      <c r="J76" s="300">
        <v>50000</v>
      </c>
      <c r="K76" s="300">
        <v>30250</v>
      </c>
      <c r="L76" s="301">
        <v>0.60499999999999998</v>
      </c>
      <c r="M76" s="302">
        <v>0.60499999999999998</v>
      </c>
    </row>
    <row r="77" spans="1:13" x14ac:dyDescent="0.25">
      <c r="A77" s="298" t="s">
        <v>14</v>
      </c>
      <c r="B77" s="298" t="s">
        <v>43</v>
      </c>
      <c r="C77" s="298"/>
      <c r="D77" s="298"/>
      <c r="E77" s="298"/>
      <c r="F77" s="298"/>
      <c r="G77" s="298"/>
      <c r="H77" s="299"/>
      <c r="I77" s="300">
        <v>50000</v>
      </c>
      <c r="J77" s="300">
        <v>50000</v>
      </c>
      <c r="K77" s="300">
        <v>30250</v>
      </c>
      <c r="L77" s="301">
        <v>0.60499999999999998</v>
      </c>
      <c r="M77" s="302">
        <v>0.60499999999999998</v>
      </c>
    </row>
    <row r="78" spans="1:13" x14ac:dyDescent="0.25">
      <c r="A78" s="19">
        <v>1</v>
      </c>
      <c r="B78" s="19">
        <v>1000810</v>
      </c>
      <c r="C78" s="19">
        <v>3725</v>
      </c>
      <c r="D78" s="19">
        <v>5169</v>
      </c>
      <c r="E78" s="19"/>
      <c r="F78" s="19"/>
      <c r="G78" s="19"/>
      <c r="H78" s="20" t="s">
        <v>19</v>
      </c>
      <c r="I78" s="21">
        <v>3202000</v>
      </c>
      <c r="J78" s="21">
        <v>3201148.53</v>
      </c>
      <c r="K78" s="21">
        <v>3199179.38</v>
      </c>
      <c r="L78" s="22">
        <v>0.99911899999999998</v>
      </c>
      <c r="M78" s="23">
        <v>0.99938400000000005</v>
      </c>
    </row>
    <row r="79" spans="1:13" x14ac:dyDescent="0.25">
      <c r="A79" s="298" t="s">
        <v>14</v>
      </c>
      <c r="B79" s="298">
        <v>1000810</v>
      </c>
      <c r="C79" s="298" t="s">
        <v>32</v>
      </c>
      <c r="D79" s="298"/>
      <c r="E79" s="298"/>
      <c r="F79" s="298"/>
      <c r="G79" s="298"/>
      <c r="H79" s="299"/>
      <c r="I79" s="300">
        <v>3202000</v>
      </c>
      <c r="J79" s="300">
        <v>3201148.53</v>
      </c>
      <c r="K79" s="300">
        <v>3199179.38</v>
      </c>
      <c r="L79" s="301">
        <v>0.99911910680824489</v>
      </c>
      <c r="M79" s="302">
        <v>0.99938486140785221</v>
      </c>
    </row>
    <row r="80" spans="1:13" x14ac:dyDescent="0.25">
      <c r="A80" s="298" t="s">
        <v>14</v>
      </c>
      <c r="B80" s="298" t="s">
        <v>886</v>
      </c>
      <c r="C80" s="298"/>
      <c r="D80" s="298"/>
      <c r="E80" s="298"/>
      <c r="F80" s="298"/>
      <c r="G80" s="298"/>
      <c r="H80" s="299"/>
      <c r="I80" s="300">
        <v>3202000</v>
      </c>
      <c r="J80" s="300">
        <v>3201148.53</v>
      </c>
      <c r="K80" s="300">
        <v>3199179.38</v>
      </c>
      <c r="L80" s="301">
        <v>0.99911910680824489</v>
      </c>
      <c r="M80" s="302">
        <v>0.99938486140785221</v>
      </c>
    </row>
    <row r="81" spans="1:13" x14ac:dyDescent="0.25">
      <c r="A81" s="19">
        <v>1</v>
      </c>
      <c r="B81" s="19">
        <v>1000811</v>
      </c>
      <c r="C81" s="19">
        <v>3722</v>
      </c>
      <c r="D81" s="19">
        <v>5169</v>
      </c>
      <c r="E81" s="19"/>
      <c r="F81" s="19"/>
      <c r="G81" s="19"/>
      <c r="H81" s="20" t="s">
        <v>19</v>
      </c>
      <c r="I81" s="21">
        <v>1290000</v>
      </c>
      <c r="J81" s="21">
        <v>1290000</v>
      </c>
      <c r="K81" s="21">
        <v>1278305.06</v>
      </c>
      <c r="L81" s="22">
        <v>0.99093399999999998</v>
      </c>
      <c r="M81" s="23">
        <v>0.99093399999999998</v>
      </c>
    </row>
    <row r="82" spans="1:13" x14ac:dyDescent="0.25">
      <c r="A82" s="298" t="s">
        <v>14</v>
      </c>
      <c r="B82" s="298">
        <v>1000811</v>
      </c>
      <c r="C82" s="298" t="s">
        <v>42</v>
      </c>
      <c r="D82" s="298"/>
      <c r="E82" s="298"/>
      <c r="F82" s="298"/>
      <c r="G82" s="298"/>
      <c r="H82" s="299"/>
      <c r="I82" s="300">
        <v>1290000</v>
      </c>
      <c r="J82" s="300">
        <v>1290000</v>
      </c>
      <c r="K82" s="300">
        <v>1278305.06</v>
      </c>
      <c r="L82" s="301">
        <v>0.9909341550387597</v>
      </c>
      <c r="M82" s="302">
        <v>0.9909341550387597</v>
      </c>
    </row>
    <row r="83" spans="1:13" x14ac:dyDescent="0.25">
      <c r="A83" s="19">
        <v>1</v>
      </c>
      <c r="B83" s="19">
        <v>1000811</v>
      </c>
      <c r="C83" s="19">
        <v>3725</v>
      </c>
      <c r="D83" s="19">
        <v>5169</v>
      </c>
      <c r="E83" s="19"/>
      <c r="F83" s="19"/>
      <c r="G83" s="19"/>
      <c r="H83" s="20" t="s">
        <v>19</v>
      </c>
      <c r="I83" s="21">
        <v>985000</v>
      </c>
      <c r="J83" s="21">
        <v>981502.88</v>
      </c>
      <c r="K83" s="21">
        <v>981502.88</v>
      </c>
      <c r="L83" s="22">
        <v>0.99644900000000003</v>
      </c>
      <c r="M83" s="23">
        <v>1</v>
      </c>
    </row>
    <row r="84" spans="1:13" x14ac:dyDescent="0.25">
      <c r="A84" s="298" t="s">
        <v>14</v>
      </c>
      <c r="B84" s="298">
        <v>1000811</v>
      </c>
      <c r="C84" s="298" t="s">
        <v>32</v>
      </c>
      <c r="D84" s="298"/>
      <c r="E84" s="298"/>
      <c r="F84" s="298"/>
      <c r="G84" s="298"/>
      <c r="H84" s="299"/>
      <c r="I84" s="300">
        <v>985000</v>
      </c>
      <c r="J84" s="300">
        <v>981502.88</v>
      </c>
      <c r="K84" s="300">
        <v>981502.88</v>
      </c>
      <c r="L84" s="301">
        <v>0.99644962436548223</v>
      </c>
      <c r="M84" s="302">
        <v>1</v>
      </c>
    </row>
    <row r="85" spans="1:13" x14ac:dyDescent="0.25">
      <c r="A85" s="298" t="s">
        <v>14</v>
      </c>
      <c r="B85" s="298" t="s">
        <v>44</v>
      </c>
      <c r="C85" s="298"/>
      <c r="D85" s="298"/>
      <c r="E85" s="298"/>
      <c r="F85" s="298"/>
      <c r="G85" s="298"/>
      <c r="H85" s="299"/>
      <c r="I85" s="300">
        <v>2275000</v>
      </c>
      <c r="J85" s="300">
        <v>2271502.88</v>
      </c>
      <c r="K85" s="300">
        <v>2259807.94</v>
      </c>
      <c r="L85" s="301">
        <v>0.99332217142857138</v>
      </c>
      <c r="M85" s="302">
        <v>0.99485145270870179</v>
      </c>
    </row>
    <row r="86" spans="1:13" x14ac:dyDescent="0.25">
      <c r="A86" s="19">
        <v>1</v>
      </c>
      <c r="B86" s="19">
        <v>1000813</v>
      </c>
      <c r="C86" s="19">
        <v>3722</v>
      </c>
      <c r="D86" s="19">
        <v>5169</v>
      </c>
      <c r="E86" s="19"/>
      <c r="F86" s="19"/>
      <c r="G86" s="19"/>
      <c r="H86" s="20" t="s">
        <v>19</v>
      </c>
      <c r="I86" s="21">
        <v>500000</v>
      </c>
      <c r="J86" s="21">
        <v>452744.47</v>
      </c>
      <c r="K86" s="21">
        <v>452744.47</v>
      </c>
      <c r="L86" s="22">
        <v>0.90548799999999996</v>
      </c>
      <c r="M86" s="23">
        <v>1</v>
      </c>
    </row>
    <row r="87" spans="1:13" x14ac:dyDescent="0.25">
      <c r="A87" s="298" t="s">
        <v>14</v>
      </c>
      <c r="B87" s="298">
        <v>1000813</v>
      </c>
      <c r="C87" s="298" t="s">
        <v>42</v>
      </c>
      <c r="D87" s="298"/>
      <c r="E87" s="298"/>
      <c r="F87" s="298"/>
      <c r="G87" s="298"/>
      <c r="H87" s="299"/>
      <c r="I87" s="300">
        <v>500000</v>
      </c>
      <c r="J87" s="300">
        <v>452744.47</v>
      </c>
      <c r="K87" s="300">
        <v>452744.47</v>
      </c>
      <c r="L87" s="301">
        <v>0.90548894000000002</v>
      </c>
      <c r="M87" s="302">
        <v>1</v>
      </c>
    </row>
    <row r="88" spans="1:13" x14ac:dyDescent="0.25">
      <c r="A88" s="298" t="s">
        <v>14</v>
      </c>
      <c r="B88" s="298" t="s">
        <v>887</v>
      </c>
      <c r="C88" s="298"/>
      <c r="D88" s="298"/>
      <c r="E88" s="298"/>
      <c r="F88" s="298"/>
      <c r="G88" s="298"/>
      <c r="H88" s="299"/>
      <c r="I88" s="300">
        <v>500000</v>
      </c>
      <c r="J88" s="300">
        <v>452744.47</v>
      </c>
      <c r="K88" s="300">
        <v>452744.47</v>
      </c>
      <c r="L88" s="301">
        <v>0.90548894000000002</v>
      </c>
      <c r="M88" s="302">
        <v>1</v>
      </c>
    </row>
    <row r="89" spans="1:13" x14ac:dyDescent="0.25">
      <c r="A89" s="19">
        <v>1</v>
      </c>
      <c r="B89" s="19">
        <v>1000815</v>
      </c>
      <c r="C89" s="19">
        <v>3729</v>
      </c>
      <c r="D89" s="19">
        <v>5169</v>
      </c>
      <c r="E89" s="19"/>
      <c r="F89" s="19"/>
      <c r="G89" s="19"/>
      <c r="H89" s="20" t="s">
        <v>19</v>
      </c>
      <c r="I89" s="21">
        <v>1354000</v>
      </c>
      <c r="J89" s="21">
        <v>1354000</v>
      </c>
      <c r="K89" s="21">
        <v>1354000</v>
      </c>
      <c r="L89" s="22">
        <v>1</v>
      </c>
      <c r="M89" s="23">
        <v>1</v>
      </c>
    </row>
    <row r="90" spans="1:13" x14ac:dyDescent="0.25">
      <c r="A90" s="298" t="s">
        <v>14</v>
      </c>
      <c r="B90" s="298">
        <v>1000815</v>
      </c>
      <c r="C90" s="298" t="s">
        <v>33</v>
      </c>
      <c r="D90" s="298"/>
      <c r="E90" s="298"/>
      <c r="F90" s="298"/>
      <c r="G90" s="298"/>
      <c r="H90" s="299"/>
      <c r="I90" s="300">
        <v>1354000</v>
      </c>
      <c r="J90" s="300">
        <v>1354000</v>
      </c>
      <c r="K90" s="300">
        <v>1354000</v>
      </c>
      <c r="L90" s="301">
        <v>1</v>
      </c>
      <c r="M90" s="302">
        <v>1</v>
      </c>
    </row>
    <row r="91" spans="1:13" x14ac:dyDescent="0.25">
      <c r="A91" s="298" t="s">
        <v>14</v>
      </c>
      <c r="B91" s="298" t="s">
        <v>45</v>
      </c>
      <c r="C91" s="298"/>
      <c r="D91" s="298"/>
      <c r="E91" s="298"/>
      <c r="F91" s="298"/>
      <c r="G91" s="298"/>
      <c r="H91" s="299"/>
      <c r="I91" s="300">
        <v>1354000</v>
      </c>
      <c r="J91" s="300">
        <v>1354000</v>
      </c>
      <c r="K91" s="300">
        <v>1354000</v>
      </c>
      <c r="L91" s="301">
        <v>1</v>
      </c>
      <c r="M91" s="302">
        <v>1</v>
      </c>
    </row>
    <row r="92" spans="1:13" x14ac:dyDescent="0.25">
      <c r="A92" s="19">
        <v>1</v>
      </c>
      <c r="B92" s="19">
        <v>1000819</v>
      </c>
      <c r="C92" s="19">
        <v>3745</v>
      </c>
      <c r="D92" s="19">
        <v>5169</v>
      </c>
      <c r="E92" s="19"/>
      <c r="F92" s="19"/>
      <c r="G92" s="19"/>
      <c r="H92" s="20" t="s">
        <v>19</v>
      </c>
      <c r="I92" s="21">
        <v>0</v>
      </c>
      <c r="J92" s="21">
        <v>7932.94</v>
      </c>
      <c r="K92" s="21">
        <v>7932.94</v>
      </c>
      <c r="L92" s="22">
        <v>0</v>
      </c>
      <c r="M92" s="23">
        <v>1</v>
      </c>
    </row>
    <row r="93" spans="1:13" x14ac:dyDescent="0.25">
      <c r="A93" s="19">
        <v>1</v>
      </c>
      <c r="B93" s="19">
        <v>1000819</v>
      </c>
      <c r="C93" s="19">
        <v>3745</v>
      </c>
      <c r="D93" s="19">
        <v>5169</v>
      </c>
      <c r="E93" s="19"/>
      <c r="F93" s="19"/>
      <c r="G93" s="19">
        <v>465</v>
      </c>
      <c r="H93" s="20" t="s">
        <v>19</v>
      </c>
      <c r="I93" s="21">
        <v>0</v>
      </c>
      <c r="J93" s="21">
        <v>135000</v>
      </c>
      <c r="K93" s="21">
        <v>135000</v>
      </c>
      <c r="L93" s="22">
        <v>0</v>
      </c>
      <c r="M93" s="23">
        <v>1</v>
      </c>
    </row>
    <row r="94" spans="1:13" x14ac:dyDescent="0.25">
      <c r="A94" s="298" t="s">
        <v>14</v>
      </c>
      <c r="B94" s="298">
        <v>1000819</v>
      </c>
      <c r="C94" s="298" t="s">
        <v>35</v>
      </c>
      <c r="D94" s="298"/>
      <c r="E94" s="298"/>
      <c r="F94" s="298"/>
      <c r="G94" s="298"/>
      <c r="H94" s="299"/>
      <c r="I94" s="300">
        <v>0</v>
      </c>
      <c r="J94" s="300">
        <v>142932.94</v>
      </c>
      <c r="K94" s="300">
        <v>142932.94</v>
      </c>
      <c r="L94" s="301">
        <v>0</v>
      </c>
      <c r="M94" s="302">
        <v>1</v>
      </c>
    </row>
    <row r="95" spans="1:13" x14ac:dyDescent="0.25">
      <c r="A95" s="298" t="s">
        <v>14</v>
      </c>
      <c r="B95" s="406" t="s">
        <v>884</v>
      </c>
      <c r="C95" s="407"/>
      <c r="D95" s="407"/>
      <c r="E95" s="407"/>
      <c r="F95" s="407"/>
      <c r="G95" s="407"/>
      <c r="H95" s="408"/>
      <c r="I95" s="300">
        <v>0</v>
      </c>
      <c r="J95" s="300">
        <v>142932.94</v>
      </c>
      <c r="K95" s="300">
        <v>142932.94</v>
      </c>
      <c r="L95" s="301">
        <v>0</v>
      </c>
      <c r="M95" s="302">
        <v>1</v>
      </c>
    </row>
    <row r="96" spans="1:13" x14ac:dyDescent="0.25">
      <c r="A96" s="19">
        <v>1</v>
      </c>
      <c r="B96" s="19">
        <v>1000823</v>
      </c>
      <c r="C96" s="19">
        <v>3745</v>
      </c>
      <c r="D96" s="19">
        <v>5904</v>
      </c>
      <c r="E96" s="19"/>
      <c r="F96" s="19"/>
      <c r="G96" s="19"/>
      <c r="H96" s="20" t="s">
        <v>46</v>
      </c>
      <c r="I96" s="21">
        <v>0</v>
      </c>
      <c r="J96" s="21">
        <v>24575.1</v>
      </c>
      <c r="K96" s="21">
        <v>24575.1</v>
      </c>
      <c r="L96" s="22">
        <v>0</v>
      </c>
      <c r="M96" s="23">
        <v>1</v>
      </c>
    </row>
    <row r="97" spans="1:13" x14ac:dyDescent="0.25">
      <c r="A97" s="298" t="s">
        <v>14</v>
      </c>
      <c r="B97" s="298">
        <v>1000823</v>
      </c>
      <c r="C97" s="298" t="s">
        <v>35</v>
      </c>
      <c r="D97" s="298"/>
      <c r="E97" s="298"/>
      <c r="F97" s="298"/>
      <c r="G97" s="298"/>
      <c r="H97" s="299"/>
      <c r="I97" s="300">
        <v>0</v>
      </c>
      <c r="J97" s="300">
        <v>24575.1</v>
      </c>
      <c r="K97" s="300">
        <v>24575.1</v>
      </c>
      <c r="L97" s="301">
        <v>0</v>
      </c>
      <c r="M97" s="302">
        <v>1</v>
      </c>
    </row>
    <row r="98" spans="1:13" x14ac:dyDescent="0.25">
      <c r="A98" s="298" t="s">
        <v>14</v>
      </c>
      <c r="B98" s="298" t="s">
        <v>47</v>
      </c>
      <c r="C98" s="298"/>
      <c r="D98" s="298"/>
      <c r="E98" s="298"/>
      <c r="F98" s="298"/>
      <c r="G98" s="298"/>
      <c r="H98" s="299"/>
      <c r="I98" s="300">
        <v>0</v>
      </c>
      <c r="J98" s="300">
        <v>24575.1</v>
      </c>
      <c r="K98" s="300">
        <v>24575.1</v>
      </c>
      <c r="L98" s="301">
        <v>0</v>
      </c>
      <c r="M98" s="302">
        <v>1</v>
      </c>
    </row>
    <row r="99" spans="1:13" x14ac:dyDescent="0.25">
      <c r="A99" s="19">
        <v>1</v>
      </c>
      <c r="B99" s="19">
        <v>1001220</v>
      </c>
      <c r="C99" s="19">
        <v>2321</v>
      </c>
      <c r="D99" s="19">
        <v>6121</v>
      </c>
      <c r="E99" s="19"/>
      <c r="F99" s="19"/>
      <c r="G99" s="19"/>
      <c r="H99" s="20" t="s">
        <v>27</v>
      </c>
      <c r="I99" s="21">
        <v>12800000</v>
      </c>
      <c r="J99" s="21">
        <v>470000</v>
      </c>
      <c r="K99" s="21">
        <v>0</v>
      </c>
      <c r="L99" s="22">
        <v>0</v>
      </c>
      <c r="M99" s="23">
        <v>0</v>
      </c>
    </row>
    <row r="100" spans="1:13" x14ac:dyDescent="0.25">
      <c r="A100" s="298" t="s">
        <v>14</v>
      </c>
      <c r="B100" s="298">
        <v>1001220</v>
      </c>
      <c r="C100" s="298" t="s">
        <v>28</v>
      </c>
      <c r="D100" s="298"/>
      <c r="E100" s="298"/>
      <c r="F100" s="298"/>
      <c r="G100" s="298"/>
      <c r="H100" s="299"/>
      <c r="I100" s="300">
        <v>12800000</v>
      </c>
      <c r="J100" s="300">
        <v>470000</v>
      </c>
      <c r="K100" s="300">
        <v>0</v>
      </c>
      <c r="L100" s="301">
        <v>0</v>
      </c>
      <c r="M100" s="302">
        <v>0</v>
      </c>
    </row>
    <row r="101" spans="1:13" x14ac:dyDescent="0.25">
      <c r="A101" s="298" t="s">
        <v>14</v>
      </c>
      <c r="B101" s="406" t="s">
        <v>888</v>
      </c>
      <c r="C101" s="407"/>
      <c r="D101" s="407"/>
      <c r="E101" s="407"/>
      <c r="F101" s="407"/>
      <c r="G101" s="407"/>
      <c r="H101" s="408"/>
      <c r="I101" s="300">
        <v>12800000</v>
      </c>
      <c r="J101" s="300">
        <v>470000</v>
      </c>
      <c r="K101" s="300">
        <v>0</v>
      </c>
      <c r="L101" s="301">
        <v>0</v>
      </c>
      <c r="M101" s="302">
        <v>0</v>
      </c>
    </row>
    <row r="102" spans="1:13" x14ac:dyDescent="0.25">
      <c r="A102" s="19">
        <v>1</v>
      </c>
      <c r="B102" s="19">
        <v>1001221</v>
      </c>
      <c r="C102" s="19">
        <v>2321</v>
      </c>
      <c r="D102" s="19">
        <v>6121</v>
      </c>
      <c r="E102" s="19"/>
      <c r="F102" s="19"/>
      <c r="G102" s="19"/>
      <c r="H102" s="20" t="s">
        <v>27</v>
      </c>
      <c r="I102" s="21">
        <v>0</v>
      </c>
      <c r="J102" s="21">
        <v>365000</v>
      </c>
      <c r="K102" s="21">
        <v>358063.6</v>
      </c>
      <c r="L102" s="22">
        <v>0</v>
      </c>
      <c r="M102" s="23">
        <v>0.98099599999999998</v>
      </c>
    </row>
    <row r="103" spans="1:13" x14ac:dyDescent="0.25">
      <c r="A103" s="298" t="s">
        <v>14</v>
      </c>
      <c r="B103" s="298">
        <v>1001221</v>
      </c>
      <c r="C103" s="298" t="s">
        <v>28</v>
      </c>
      <c r="D103" s="298"/>
      <c r="E103" s="298"/>
      <c r="F103" s="298"/>
      <c r="G103" s="298"/>
      <c r="H103" s="299"/>
      <c r="I103" s="300">
        <v>0</v>
      </c>
      <c r="J103" s="300">
        <v>365000</v>
      </c>
      <c r="K103" s="300">
        <v>358063.6</v>
      </c>
      <c r="L103" s="301">
        <v>0</v>
      </c>
      <c r="M103" s="302">
        <v>0.98099616438356163</v>
      </c>
    </row>
    <row r="104" spans="1:13" x14ac:dyDescent="0.25">
      <c r="A104" s="298" t="s">
        <v>14</v>
      </c>
      <c r="B104" s="406" t="s">
        <v>889</v>
      </c>
      <c r="C104" s="407"/>
      <c r="D104" s="407"/>
      <c r="E104" s="407"/>
      <c r="F104" s="407"/>
      <c r="G104" s="407"/>
      <c r="H104" s="408"/>
      <c r="I104" s="300">
        <v>0</v>
      </c>
      <c r="J104" s="300">
        <v>365000</v>
      </c>
      <c r="K104" s="300">
        <v>358063.6</v>
      </c>
      <c r="L104" s="301">
        <v>0</v>
      </c>
      <c r="M104" s="302">
        <v>0.98099616438356163</v>
      </c>
    </row>
    <row r="105" spans="1:13" ht="15" customHeight="1" x14ac:dyDescent="0.25">
      <c r="A105" s="303" t="s">
        <v>48</v>
      </c>
      <c r="B105" s="303"/>
      <c r="C105" s="303"/>
      <c r="D105" s="303"/>
      <c r="E105" s="303"/>
      <c r="F105" s="303"/>
      <c r="G105" s="303"/>
      <c r="H105" s="304"/>
      <c r="I105" s="305">
        <v>42965000</v>
      </c>
      <c r="J105" s="305">
        <v>30193021</v>
      </c>
      <c r="K105" s="305">
        <v>28285477.370000001</v>
      </c>
      <c r="L105" s="306">
        <v>0.65833765553357382</v>
      </c>
      <c r="M105" s="307">
        <v>0.93682170359832495</v>
      </c>
    </row>
    <row r="107" spans="1:13" x14ac:dyDescent="0.25">
      <c r="A107" s="248" t="s">
        <v>228</v>
      </c>
    </row>
    <row r="108" spans="1:13" x14ac:dyDescent="0.25">
      <c r="A108" s="248"/>
      <c r="B108" s="35" t="s">
        <v>630</v>
      </c>
      <c r="C108" s="2"/>
      <c r="D108" s="2"/>
      <c r="E108" s="2"/>
      <c r="F108" s="2"/>
      <c r="G108" s="2"/>
    </row>
    <row r="109" spans="1:13" x14ac:dyDescent="0.25">
      <c r="B109" s="2" t="s">
        <v>631</v>
      </c>
      <c r="C109" s="2"/>
      <c r="D109" s="2"/>
      <c r="E109" s="2"/>
      <c r="F109" s="2"/>
      <c r="G109" s="2"/>
    </row>
    <row r="110" spans="1:13" x14ac:dyDescent="0.25">
      <c r="B110" s="2" t="s">
        <v>632</v>
      </c>
      <c r="C110" s="2"/>
      <c r="D110" s="2"/>
      <c r="E110" s="2"/>
      <c r="F110" s="2"/>
      <c r="G110" s="2"/>
    </row>
    <row r="112" spans="1:13" x14ac:dyDescent="0.25">
      <c r="B112" s="35" t="s">
        <v>806</v>
      </c>
      <c r="C112" s="2"/>
      <c r="D112" s="2"/>
      <c r="E112" s="2"/>
      <c r="F112" s="2"/>
      <c r="G112" s="2"/>
    </row>
    <row r="113" spans="1:7" x14ac:dyDescent="0.25">
      <c r="B113" s="35" t="s">
        <v>633</v>
      </c>
      <c r="C113" s="2"/>
      <c r="D113" s="2"/>
      <c r="E113" s="2"/>
      <c r="F113" s="2"/>
      <c r="G113" s="2"/>
    </row>
    <row r="114" spans="1:7" x14ac:dyDescent="0.25">
      <c r="B114" s="35" t="s">
        <v>802</v>
      </c>
      <c r="C114" s="2"/>
      <c r="D114" s="2"/>
      <c r="E114" s="2"/>
      <c r="F114" s="2"/>
      <c r="G114" s="2"/>
    </row>
    <row r="115" spans="1:7" x14ac:dyDescent="0.25">
      <c r="B115" s="30" t="s">
        <v>803</v>
      </c>
    </row>
    <row r="117" spans="1:7" x14ac:dyDescent="0.25">
      <c r="B117" s="2" t="s">
        <v>634</v>
      </c>
      <c r="C117" s="2"/>
      <c r="D117" s="2"/>
      <c r="E117" s="2"/>
      <c r="F117" s="2"/>
      <c r="G117" s="2"/>
    </row>
    <row r="118" spans="1:7" x14ac:dyDescent="0.25">
      <c r="B118" s="35" t="s">
        <v>807</v>
      </c>
      <c r="C118" s="2"/>
      <c r="D118" s="2"/>
      <c r="E118" s="2"/>
      <c r="F118" s="2"/>
      <c r="G118" s="2"/>
    </row>
    <row r="119" spans="1:7" x14ac:dyDescent="0.25">
      <c r="B119" s="35" t="s">
        <v>635</v>
      </c>
      <c r="C119" s="2"/>
      <c r="D119" s="2"/>
      <c r="E119" s="2"/>
      <c r="F119" s="2"/>
      <c r="G119" s="2"/>
    </row>
    <row r="120" spans="1:7" x14ac:dyDescent="0.25">
      <c r="B120" s="35" t="s">
        <v>636</v>
      </c>
      <c r="C120" s="2"/>
      <c r="D120" s="2"/>
      <c r="E120" s="2"/>
      <c r="F120" s="2"/>
      <c r="G120" s="2"/>
    </row>
    <row r="121" spans="1:7" x14ac:dyDescent="0.25">
      <c r="B121" s="35" t="s">
        <v>637</v>
      </c>
      <c r="C121" s="2"/>
      <c r="D121" s="2"/>
      <c r="E121" s="2"/>
      <c r="F121" s="2"/>
      <c r="G121" s="2"/>
    </row>
    <row r="122" spans="1:7" x14ac:dyDescent="0.25">
      <c r="B122" s="2"/>
      <c r="C122" s="2"/>
      <c r="D122" s="2"/>
      <c r="E122" s="2"/>
      <c r="F122" s="2"/>
      <c r="G122" s="2"/>
    </row>
    <row r="123" spans="1:7" x14ac:dyDescent="0.25">
      <c r="B123" s="2" t="s">
        <v>638</v>
      </c>
      <c r="C123" s="2"/>
      <c r="D123" s="2"/>
      <c r="E123" s="2"/>
      <c r="F123" s="2"/>
      <c r="G123" s="2"/>
    </row>
    <row r="124" spans="1:7" x14ac:dyDescent="0.25">
      <c r="B124" s="35" t="s">
        <v>808</v>
      </c>
      <c r="C124" s="2"/>
      <c r="D124" s="2"/>
      <c r="E124" s="2"/>
      <c r="F124" s="2"/>
      <c r="G124" s="2"/>
    </row>
    <row r="126" spans="1:7" x14ac:dyDescent="0.25">
      <c r="A126" s="248" t="s">
        <v>588</v>
      </c>
      <c r="B126" s="30" t="s">
        <v>805</v>
      </c>
    </row>
    <row r="127" spans="1:7" x14ac:dyDescent="0.25">
      <c r="A127" s="248" t="s">
        <v>804</v>
      </c>
      <c r="B127" s="346">
        <v>45693</v>
      </c>
    </row>
  </sheetData>
  <mergeCells count="5">
    <mergeCell ref="A1:M1"/>
    <mergeCell ref="B66:H66"/>
    <mergeCell ref="B95:H95"/>
    <mergeCell ref="B101:H101"/>
    <mergeCell ref="B104:H104"/>
  </mergeCells>
  <printOptions horizontalCentered="1"/>
  <pageMargins left="0.19685039369791668" right="0.19685039369791668" top="0.19685039369791668" bottom="0.39370078739583336" header="0.19685039369791668" footer="0.19685039369791668"/>
  <pageSetup paperSize="9" fitToHeight="0" orientation="landscape" horizontalDpi="0" verticalDpi="0" r:id="rId1"/>
  <headerFooter>
    <oddFooter>&amp;R&amp;D (str. &amp;P z &amp;N)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36511-95AF-4394-8BD3-0201237D88FC}">
  <sheetPr>
    <pageSetUpPr fitToPage="1"/>
  </sheetPr>
  <dimension ref="A1:M126"/>
  <sheetViews>
    <sheetView zoomScaleNormal="100" workbookViewId="0">
      <pane ySplit="2" topLeftCell="A24" activePane="bottomLeft" state="frozen"/>
      <selection pane="bottomLeft" activeCell="B32" sqref="B32"/>
    </sheetView>
  </sheetViews>
  <sheetFormatPr defaultRowHeight="15" x14ac:dyDescent="0.25"/>
  <cols>
    <col min="1" max="1" width="11.42578125" style="1" customWidth="1"/>
    <col min="2" max="2" width="10.140625" style="1" customWidth="1"/>
    <col min="3" max="4" width="5.140625" style="1" customWidth="1"/>
    <col min="5" max="5" width="5.42578125" style="1" customWidth="1"/>
    <col min="6" max="6" width="4.85546875" style="1" customWidth="1"/>
    <col min="7" max="7" width="6.140625" style="1" customWidth="1"/>
    <col min="8" max="8" width="41.28515625" style="2" customWidth="1"/>
    <col min="9" max="11" width="14.28515625" style="3" customWidth="1"/>
    <col min="12" max="12" width="15.42578125" style="4" customWidth="1"/>
    <col min="13" max="13" width="15.7109375" style="4" customWidth="1"/>
  </cols>
  <sheetData>
    <row r="1" spans="1:13" ht="30.2" customHeight="1" x14ac:dyDescent="0.25">
      <c r="A1" s="405" t="s">
        <v>230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</row>
    <row r="2" spans="1:13" ht="30.2" customHeight="1" x14ac:dyDescent="0.25">
      <c r="A2" s="294" t="s">
        <v>0</v>
      </c>
      <c r="B2" s="294" t="s">
        <v>1</v>
      </c>
      <c r="C2" s="294" t="s">
        <v>2</v>
      </c>
      <c r="D2" s="294" t="s">
        <v>3</v>
      </c>
      <c r="E2" s="294" t="s">
        <v>4</v>
      </c>
      <c r="F2" s="294" t="s">
        <v>5</v>
      </c>
      <c r="G2" s="294" t="s">
        <v>6</v>
      </c>
      <c r="H2" s="295" t="s">
        <v>7</v>
      </c>
      <c r="I2" s="296" t="s">
        <v>8</v>
      </c>
      <c r="J2" s="296" t="s">
        <v>9</v>
      </c>
      <c r="K2" s="296" t="s">
        <v>10</v>
      </c>
      <c r="L2" s="297" t="s">
        <v>11</v>
      </c>
      <c r="M2" s="297" t="s">
        <v>12</v>
      </c>
    </row>
    <row r="3" spans="1:13" x14ac:dyDescent="0.25">
      <c r="A3" s="19">
        <v>2</v>
      </c>
      <c r="B3" s="19">
        <v>2000000</v>
      </c>
      <c r="C3" s="19">
        <v>2212</v>
      </c>
      <c r="D3" s="19">
        <v>5139</v>
      </c>
      <c r="E3" s="19"/>
      <c r="F3" s="19"/>
      <c r="G3" s="19"/>
      <c r="H3" s="20" t="s">
        <v>18</v>
      </c>
      <c r="I3" s="21">
        <v>10000</v>
      </c>
      <c r="J3" s="21">
        <v>10000</v>
      </c>
      <c r="K3" s="21">
        <v>1423</v>
      </c>
      <c r="L3" s="22">
        <v>0.14230000000000001</v>
      </c>
      <c r="M3" s="23">
        <v>0.14230000000000001</v>
      </c>
    </row>
    <row r="4" spans="1:13" x14ac:dyDescent="0.25">
      <c r="A4" s="19">
        <v>2</v>
      </c>
      <c r="B4" s="19">
        <v>2000000</v>
      </c>
      <c r="C4" s="19">
        <v>2212</v>
      </c>
      <c r="D4" s="19">
        <v>5164</v>
      </c>
      <c r="E4" s="19"/>
      <c r="F4" s="19"/>
      <c r="G4" s="19"/>
      <c r="H4" s="20" t="s">
        <v>30</v>
      </c>
      <c r="I4" s="21">
        <v>20000</v>
      </c>
      <c r="J4" s="21">
        <v>20000</v>
      </c>
      <c r="K4" s="21">
        <v>4840</v>
      </c>
      <c r="L4" s="22">
        <v>0.24199999999999999</v>
      </c>
      <c r="M4" s="23">
        <v>0.24199999999999999</v>
      </c>
    </row>
    <row r="5" spans="1:13" x14ac:dyDescent="0.25">
      <c r="A5" s="19">
        <v>2</v>
      </c>
      <c r="B5" s="19">
        <v>2000000</v>
      </c>
      <c r="C5" s="19">
        <v>2212</v>
      </c>
      <c r="D5" s="19">
        <v>5169</v>
      </c>
      <c r="E5" s="19"/>
      <c r="F5" s="19"/>
      <c r="G5" s="19"/>
      <c r="H5" s="20" t="s">
        <v>19</v>
      </c>
      <c r="I5" s="21">
        <v>600000</v>
      </c>
      <c r="J5" s="21">
        <v>530000</v>
      </c>
      <c r="K5" s="21">
        <v>396936.9</v>
      </c>
      <c r="L5" s="22">
        <v>0.66156099999999995</v>
      </c>
      <c r="M5" s="23">
        <v>0.74893699999999996</v>
      </c>
    </row>
    <row r="6" spans="1:13" x14ac:dyDescent="0.25">
      <c r="A6" s="19">
        <v>2</v>
      </c>
      <c r="B6" s="19">
        <v>2000000</v>
      </c>
      <c r="C6" s="19">
        <v>2212</v>
      </c>
      <c r="D6" s="19">
        <v>5171</v>
      </c>
      <c r="E6" s="19"/>
      <c r="F6" s="19"/>
      <c r="G6" s="19"/>
      <c r="H6" s="20" t="s">
        <v>24</v>
      </c>
      <c r="I6" s="21">
        <v>6160000</v>
      </c>
      <c r="J6" s="21">
        <v>9610000</v>
      </c>
      <c r="K6" s="21">
        <v>9360778.1400000006</v>
      </c>
      <c r="L6" s="22">
        <v>1.519606</v>
      </c>
      <c r="M6" s="23">
        <v>0.97406599999999999</v>
      </c>
    </row>
    <row r="7" spans="1:13" x14ac:dyDescent="0.25">
      <c r="A7" s="19">
        <v>2</v>
      </c>
      <c r="B7" s="19">
        <v>2000000</v>
      </c>
      <c r="C7" s="19">
        <v>2212</v>
      </c>
      <c r="D7" s="19">
        <v>6121</v>
      </c>
      <c r="E7" s="19"/>
      <c r="F7" s="19"/>
      <c r="G7" s="19"/>
      <c r="H7" s="20" t="s">
        <v>27</v>
      </c>
      <c r="I7" s="21">
        <v>250000</v>
      </c>
      <c r="J7" s="21">
        <v>1400000</v>
      </c>
      <c r="K7" s="21">
        <v>364331</v>
      </c>
      <c r="L7" s="22">
        <v>1.4573240000000001</v>
      </c>
      <c r="M7" s="23">
        <v>0.26023600000000002</v>
      </c>
    </row>
    <row r="8" spans="1:13" x14ac:dyDescent="0.25">
      <c r="A8" s="298" t="s">
        <v>49</v>
      </c>
      <c r="B8" s="298">
        <v>2000000</v>
      </c>
      <c r="C8" s="298" t="s">
        <v>50</v>
      </c>
      <c r="D8" s="298"/>
      <c r="E8" s="298"/>
      <c r="F8" s="298"/>
      <c r="G8" s="298"/>
      <c r="H8" s="299"/>
      <c r="I8" s="300">
        <v>7040000</v>
      </c>
      <c r="J8" s="300">
        <v>11570000</v>
      </c>
      <c r="K8" s="300">
        <v>10128309.039999999</v>
      </c>
      <c r="L8" s="301">
        <v>1.4386802613636365</v>
      </c>
      <c r="M8" s="302">
        <v>0.87539403975799479</v>
      </c>
    </row>
    <row r="9" spans="1:13" x14ac:dyDescent="0.25">
      <c r="A9" s="19">
        <v>2</v>
      </c>
      <c r="B9" s="19">
        <v>2000000</v>
      </c>
      <c r="C9" s="19">
        <v>2219</v>
      </c>
      <c r="D9" s="19">
        <v>5137</v>
      </c>
      <c r="E9" s="19"/>
      <c r="F9" s="19"/>
      <c r="G9" s="19"/>
      <c r="H9" s="20" t="s">
        <v>17</v>
      </c>
      <c r="I9" s="21">
        <v>0</v>
      </c>
      <c r="J9" s="21">
        <v>225137</v>
      </c>
      <c r="K9" s="21">
        <v>225136.84</v>
      </c>
      <c r="L9" s="22">
        <v>0</v>
      </c>
      <c r="M9" s="23">
        <v>0.99999899999999997</v>
      </c>
    </row>
    <row r="10" spans="1:13" x14ac:dyDescent="0.25">
      <c r="A10" s="19">
        <v>2</v>
      </c>
      <c r="B10" s="19">
        <v>2000000</v>
      </c>
      <c r="C10" s="19">
        <v>2219</v>
      </c>
      <c r="D10" s="19">
        <v>5164</v>
      </c>
      <c r="E10" s="19"/>
      <c r="F10" s="19"/>
      <c r="G10" s="19"/>
      <c r="H10" s="20" t="s">
        <v>30</v>
      </c>
      <c r="I10" s="21">
        <v>20000</v>
      </c>
      <c r="J10" s="21">
        <v>20000</v>
      </c>
      <c r="K10" s="21">
        <v>10043.84</v>
      </c>
      <c r="L10" s="22">
        <v>0.50219199999999997</v>
      </c>
      <c r="M10" s="23">
        <v>0.50219199999999997</v>
      </c>
    </row>
    <row r="11" spans="1:13" x14ac:dyDescent="0.25">
      <c r="A11" s="19">
        <v>2</v>
      </c>
      <c r="B11" s="19">
        <v>2000000</v>
      </c>
      <c r="C11" s="19">
        <v>2219</v>
      </c>
      <c r="D11" s="19">
        <v>5169</v>
      </c>
      <c r="E11" s="19"/>
      <c r="F11" s="19"/>
      <c r="G11" s="19"/>
      <c r="H11" s="20" t="s">
        <v>19</v>
      </c>
      <c r="I11" s="21">
        <v>20000</v>
      </c>
      <c r="J11" s="21">
        <v>20000</v>
      </c>
      <c r="K11" s="21">
        <v>18150</v>
      </c>
      <c r="L11" s="22">
        <v>0.90749999999999997</v>
      </c>
      <c r="M11" s="23">
        <v>0.90749999999999997</v>
      </c>
    </row>
    <row r="12" spans="1:13" x14ac:dyDescent="0.25">
      <c r="A12" s="19">
        <v>2</v>
      </c>
      <c r="B12" s="19">
        <v>2000000</v>
      </c>
      <c r="C12" s="19">
        <v>2219</v>
      </c>
      <c r="D12" s="19">
        <v>5171</v>
      </c>
      <c r="E12" s="19"/>
      <c r="F12" s="19"/>
      <c r="G12" s="19"/>
      <c r="H12" s="20" t="s">
        <v>24</v>
      </c>
      <c r="I12" s="21">
        <v>6000000</v>
      </c>
      <c r="J12" s="21">
        <v>6924863</v>
      </c>
      <c r="K12" s="21">
        <v>5441427.8799999999</v>
      </c>
      <c r="L12" s="22">
        <v>0.90690400000000004</v>
      </c>
      <c r="M12" s="23">
        <v>0.78578099999999995</v>
      </c>
    </row>
    <row r="13" spans="1:13" x14ac:dyDescent="0.25">
      <c r="A13" s="19">
        <v>2</v>
      </c>
      <c r="B13" s="19">
        <v>2000000</v>
      </c>
      <c r="C13" s="19">
        <v>2219</v>
      </c>
      <c r="D13" s="19">
        <v>6121</v>
      </c>
      <c r="E13" s="19"/>
      <c r="F13" s="19"/>
      <c r="G13" s="19"/>
      <c r="H13" s="20" t="s">
        <v>27</v>
      </c>
      <c r="I13" s="21">
        <v>850000</v>
      </c>
      <c r="J13" s="21">
        <v>842837</v>
      </c>
      <c r="K13" s="21">
        <v>780786.91</v>
      </c>
      <c r="L13" s="22">
        <v>0.91857200000000006</v>
      </c>
      <c r="M13" s="23">
        <v>0.92637899999999995</v>
      </c>
    </row>
    <row r="14" spans="1:13" x14ac:dyDescent="0.25">
      <c r="A14" s="298" t="s">
        <v>49</v>
      </c>
      <c r="B14" s="298">
        <v>2000000</v>
      </c>
      <c r="C14" s="298" t="s">
        <v>51</v>
      </c>
      <c r="D14" s="298"/>
      <c r="E14" s="298"/>
      <c r="F14" s="298"/>
      <c r="G14" s="298"/>
      <c r="H14" s="299"/>
      <c r="I14" s="300">
        <v>6890000</v>
      </c>
      <c r="J14" s="300">
        <v>8032837</v>
      </c>
      <c r="K14" s="300">
        <v>6475545.4699999997</v>
      </c>
      <c r="L14" s="301">
        <v>0.93984694775036282</v>
      </c>
      <c r="M14" s="302">
        <v>0.80613430472944991</v>
      </c>
    </row>
    <row r="15" spans="1:13" x14ac:dyDescent="0.25">
      <c r="A15" s="19">
        <v>2</v>
      </c>
      <c r="B15" s="19">
        <v>2000000</v>
      </c>
      <c r="C15" s="19">
        <v>2292</v>
      </c>
      <c r="D15" s="19">
        <v>5212</v>
      </c>
      <c r="E15" s="19"/>
      <c r="F15" s="19"/>
      <c r="G15" s="19"/>
      <c r="H15" s="20" t="s">
        <v>52</v>
      </c>
      <c r="I15" s="21">
        <v>0</v>
      </c>
      <c r="J15" s="21">
        <v>200000</v>
      </c>
      <c r="K15" s="21">
        <v>104580</v>
      </c>
      <c r="L15" s="22">
        <v>0</v>
      </c>
      <c r="M15" s="23">
        <v>0.52290000000000003</v>
      </c>
    </row>
    <row r="16" spans="1:13" x14ac:dyDescent="0.25">
      <c r="A16" s="19">
        <v>2</v>
      </c>
      <c r="B16" s="19">
        <v>2000000</v>
      </c>
      <c r="C16" s="19">
        <v>2292</v>
      </c>
      <c r="D16" s="19">
        <v>5213</v>
      </c>
      <c r="E16" s="19"/>
      <c r="F16" s="19"/>
      <c r="G16" s="19"/>
      <c r="H16" s="20" t="s">
        <v>53</v>
      </c>
      <c r="I16" s="21">
        <v>20000</v>
      </c>
      <c r="J16" s="21">
        <v>20000</v>
      </c>
      <c r="K16" s="21">
        <v>10000</v>
      </c>
      <c r="L16" s="22">
        <v>0.5</v>
      </c>
      <c r="M16" s="23">
        <v>0.5</v>
      </c>
    </row>
    <row r="17" spans="1:13" x14ac:dyDescent="0.25">
      <c r="A17" s="19">
        <v>2</v>
      </c>
      <c r="B17" s="19">
        <v>2000000</v>
      </c>
      <c r="C17" s="19">
        <v>2292</v>
      </c>
      <c r="D17" s="19">
        <v>5323</v>
      </c>
      <c r="E17" s="19"/>
      <c r="F17" s="19"/>
      <c r="G17" s="19"/>
      <c r="H17" s="20" t="s">
        <v>54</v>
      </c>
      <c r="I17" s="21">
        <v>2780000</v>
      </c>
      <c r="J17" s="21">
        <v>2580000</v>
      </c>
      <c r="K17" s="21">
        <v>2571675.7999999998</v>
      </c>
      <c r="L17" s="22">
        <v>0.92506299999999997</v>
      </c>
      <c r="M17" s="23">
        <v>0.99677300000000002</v>
      </c>
    </row>
    <row r="18" spans="1:13" x14ac:dyDescent="0.25">
      <c r="A18" s="298" t="s">
        <v>49</v>
      </c>
      <c r="B18" s="298">
        <v>2000000</v>
      </c>
      <c r="C18" s="298" t="s">
        <v>55</v>
      </c>
      <c r="D18" s="298"/>
      <c r="E18" s="298"/>
      <c r="F18" s="298"/>
      <c r="G18" s="298"/>
      <c r="H18" s="299"/>
      <c r="I18" s="300">
        <v>2800000</v>
      </c>
      <c r="J18" s="300">
        <v>2800000</v>
      </c>
      <c r="K18" s="300">
        <v>2686255.8</v>
      </c>
      <c r="L18" s="301">
        <v>0.95937707142857143</v>
      </c>
      <c r="M18" s="302">
        <v>0.95937707142857143</v>
      </c>
    </row>
    <row r="19" spans="1:13" x14ac:dyDescent="0.25">
      <c r="A19" s="19">
        <v>2</v>
      </c>
      <c r="B19" s="19">
        <v>2000000</v>
      </c>
      <c r="C19" s="19">
        <v>3631</v>
      </c>
      <c r="D19" s="19">
        <v>5154</v>
      </c>
      <c r="E19" s="19"/>
      <c r="F19" s="19"/>
      <c r="G19" s="19"/>
      <c r="H19" s="20" t="s">
        <v>56</v>
      </c>
      <c r="I19" s="21">
        <v>3500000</v>
      </c>
      <c r="J19" s="21">
        <v>3500000</v>
      </c>
      <c r="K19" s="21">
        <v>3399042.48</v>
      </c>
      <c r="L19" s="22">
        <v>0.97115399999999996</v>
      </c>
      <c r="M19" s="23">
        <v>0.97115399999999996</v>
      </c>
    </row>
    <row r="20" spans="1:13" x14ac:dyDescent="0.25">
      <c r="A20" s="19">
        <v>2</v>
      </c>
      <c r="B20" s="19">
        <v>2000000</v>
      </c>
      <c r="C20" s="19">
        <v>3631</v>
      </c>
      <c r="D20" s="19">
        <v>5171</v>
      </c>
      <c r="E20" s="19"/>
      <c r="F20" s="19"/>
      <c r="G20" s="19"/>
      <c r="H20" s="20" t="s">
        <v>24</v>
      </c>
      <c r="I20" s="21">
        <v>1500000</v>
      </c>
      <c r="J20" s="21">
        <v>1799900</v>
      </c>
      <c r="K20" s="21">
        <v>1793069.83</v>
      </c>
      <c r="L20" s="22">
        <v>1.195379</v>
      </c>
      <c r="M20" s="23">
        <v>0.99620500000000001</v>
      </c>
    </row>
    <row r="21" spans="1:13" x14ac:dyDescent="0.25">
      <c r="A21" s="19">
        <v>2</v>
      </c>
      <c r="B21" s="19">
        <v>2000000</v>
      </c>
      <c r="C21" s="19">
        <v>3631</v>
      </c>
      <c r="D21" s="19">
        <v>5362</v>
      </c>
      <c r="E21" s="19"/>
      <c r="F21" s="19"/>
      <c r="G21" s="19"/>
      <c r="H21" s="20" t="s">
        <v>57</v>
      </c>
      <c r="I21" s="21">
        <v>0</v>
      </c>
      <c r="J21" s="21">
        <v>100</v>
      </c>
      <c r="K21" s="21">
        <v>100</v>
      </c>
      <c r="L21" s="22">
        <v>0</v>
      </c>
      <c r="M21" s="23">
        <v>1</v>
      </c>
    </row>
    <row r="22" spans="1:13" x14ac:dyDescent="0.25">
      <c r="A22" s="19">
        <v>2</v>
      </c>
      <c r="B22" s="19">
        <v>2000000</v>
      </c>
      <c r="C22" s="19">
        <v>3631</v>
      </c>
      <c r="D22" s="19">
        <v>6121</v>
      </c>
      <c r="E22" s="19"/>
      <c r="F22" s="19"/>
      <c r="G22" s="19"/>
      <c r="H22" s="20" t="s">
        <v>27</v>
      </c>
      <c r="I22" s="21">
        <v>600000</v>
      </c>
      <c r="J22" s="21">
        <v>300000</v>
      </c>
      <c r="K22" s="21">
        <v>295560.65000000002</v>
      </c>
      <c r="L22" s="22">
        <v>0.49260100000000001</v>
      </c>
      <c r="M22" s="23">
        <v>0.98520200000000002</v>
      </c>
    </row>
    <row r="23" spans="1:13" x14ac:dyDescent="0.25">
      <c r="A23" s="298" t="s">
        <v>49</v>
      </c>
      <c r="B23" s="298">
        <v>2000000</v>
      </c>
      <c r="C23" s="298" t="s">
        <v>58</v>
      </c>
      <c r="D23" s="298"/>
      <c r="E23" s="298"/>
      <c r="F23" s="298"/>
      <c r="G23" s="298"/>
      <c r="H23" s="299"/>
      <c r="I23" s="300">
        <v>5600000</v>
      </c>
      <c r="J23" s="300">
        <v>5600000</v>
      </c>
      <c r="K23" s="300">
        <v>5487772.96</v>
      </c>
      <c r="L23" s="301">
        <v>0.97995945714285715</v>
      </c>
      <c r="M23" s="302">
        <v>0.97995945714285715</v>
      </c>
    </row>
    <row r="24" spans="1:13" x14ac:dyDescent="0.25">
      <c r="A24" s="19">
        <v>2</v>
      </c>
      <c r="B24" s="19">
        <v>2000000</v>
      </c>
      <c r="C24" s="19">
        <v>3639</v>
      </c>
      <c r="D24" s="19">
        <v>5164</v>
      </c>
      <c r="E24" s="19"/>
      <c r="F24" s="19"/>
      <c r="G24" s="19"/>
      <c r="H24" s="20" t="s">
        <v>30</v>
      </c>
      <c r="I24" s="21">
        <v>15000</v>
      </c>
      <c r="J24" s="21">
        <v>15000</v>
      </c>
      <c r="K24" s="21">
        <v>0</v>
      </c>
      <c r="L24" s="22">
        <v>0</v>
      </c>
      <c r="M24" s="23">
        <v>0</v>
      </c>
    </row>
    <row r="25" spans="1:13" x14ac:dyDescent="0.25">
      <c r="A25" s="19">
        <v>2</v>
      </c>
      <c r="B25" s="19">
        <v>2000000</v>
      </c>
      <c r="C25" s="19">
        <v>3639</v>
      </c>
      <c r="D25" s="19">
        <v>5166</v>
      </c>
      <c r="E25" s="19"/>
      <c r="F25" s="19"/>
      <c r="G25" s="19"/>
      <c r="H25" s="20" t="s">
        <v>26</v>
      </c>
      <c r="I25" s="21">
        <v>20000</v>
      </c>
      <c r="J25" s="21">
        <v>20000</v>
      </c>
      <c r="K25" s="21">
        <v>0</v>
      </c>
      <c r="L25" s="22">
        <v>0</v>
      </c>
      <c r="M25" s="23">
        <v>0</v>
      </c>
    </row>
    <row r="26" spans="1:13" x14ac:dyDescent="0.25">
      <c r="A26" s="19">
        <v>2</v>
      </c>
      <c r="B26" s="19">
        <v>2000000</v>
      </c>
      <c r="C26" s="19">
        <v>3639</v>
      </c>
      <c r="D26" s="19">
        <v>5169</v>
      </c>
      <c r="E26" s="19"/>
      <c r="F26" s="19"/>
      <c r="G26" s="19"/>
      <c r="H26" s="20" t="s">
        <v>19</v>
      </c>
      <c r="I26" s="21">
        <v>50000</v>
      </c>
      <c r="J26" s="21">
        <v>50000</v>
      </c>
      <c r="K26" s="21">
        <v>12015.3</v>
      </c>
      <c r="L26" s="22">
        <v>0.24030599999999999</v>
      </c>
      <c r="M26" s="23">
        <v>0.24030599999999999</v>
      </c>
    </row>
    <row r="27" spans="1:13" x14ac:dyDescent="0.25">
      <c r="A27" s="19">
        <v>2</v>
      </c>
      <c r="B27" s="19">
        <v>2000000</v>
      </c>
      <c r="C27" s="19">
        <v>3639</v>
      </c>
      <c r="D27" s="19">
        <v>5171</v>
      </c>
      <c r="E27" s="19"/>
      <c r="F27" s="19"/>
      <c r="G27" s="19"/>
      <c r="H27" s="20" t="s">
        <v>24</v>
      </c>
      <c r="I27" s="21">
        <v>135000</v>
      </c>
      <c r="J27" s="21">
        <v>64000</v>
      </c>
      <c r="K27" s="21">
        <v>0</v>
      </c>
      <c r="L27" s="22">
        <v>0</v>
      </c>
      <c r="M27" s="23">
        <v>0</v>
      </c>
    </row>
    <row r="28" spans="1:13" x14ac:dyDescent="0.25">
      <c r="A28" s="19">
        <v>2</v>
      </c>
      <c r="B28" s="19">
        <v>2000000</v>
      </c>
      <c r="C28" s="19">
        <v>3639</v>
      </c>
      <c r="D28" s="19">
        <v>5179</v>
      </c>
      <c r="E28" s="19"/>
      <c r="F28" s="19"/>
      <c r="G28" s="19"/>
      <c r="H28" s="20" t="s">
        <v>37</v>
      </c>
      <c r="I28" s="21">
        <v>10000</v>
      </c>
      <c r="J28" s="21">
        <v>10000</v>
      </c>
      <c r="K28" s="21">
        <v>10000</v>
      </c>
      <c r="L28" s="22">
        <v>1</v>
      </c>
      <c r="M28" s="23">
        <v>1</v>
      </c>
    </row>
    <row r="29" spans="1:13" x14ac:dyDescent="0.25">
      <c r="A29" s="19">
        <v>2</v>
      </c>
      <c r="B29" s="19">
        <v>2000000</v>
      </c>
      <c r="C29" s="19">
        <v>3639</v>
      </c>
      <c r="D29" s="19">
        <v>5321</v>
      </c>
      <c r="E29" s="19"/>
      <c r="F29" s="19"/>
      <c r="G29" s="19"/>
      <c r="H29" s="20" t="s">
        <v>59</v>
      </c>
      <c r="I29" s="21">
        <v>135000</v>
      </c>
      <c r="J29" s="21">
        <v>136000</v>
      </c>
      <c r="K29" s="21">
        <v>135400</v>
      </c>
      <c r="L29" s="22">
        <v>1.0029619999999999</v>
      </c>
      <c r="M29" s="23">
        <v>0.99558800000000003</v>
      </c>
    </row>
    <row r="30" spans="1:13" x14ac:dyDescent="0.25">
      <c r="A30" s="19">
        <v>2</v>
      </c>
      <c r="B30" s="19">
        <v>2000000</v>
      </c>
      <c r="C30" s="19">
        <v>3639</v>
      </c>
      <c r="D30" s="19">
        <v>5365</v>
      </c>
      <c r="E30" s="19"/>
      <c r="F30" s="19"/>
      <c r="G30" s="19"/>
      <c r="H30" s="20" t="s">
        <v>60</v>
      </c>
      <c r="I30" s="21">
        <v>5000</v>
      </c>
      <c r="J30" s="21">
        <v>5000</v>
      </c>
      <c r="K30" s="21">
        <v>1000</v>
      </c>
      <c r="L30" s="22">
        <v>0.2</v>
      </c>
      <c r="M30" s="23">
        <v>0.2</v>
      </c>
    </row>
    <row r="31" spans="1:13" x14ac:dyDescent="0.25">
      <c r="A31" s="298" t="s">
        <v>49</v>
      </c>
      <c r="B31" s="298">
        <v>2000000</v>
      </c>
      <c r="C31" s="298" t="s">
        <v>61</v>
      </c>
      <c r="D31" s="298"/>
      <c r="E31" s="298"/>
      <c r="F31" s="298"/>
      <c r="G31" s="298"/>
      <c r="H31" s="299"/>
      <c r="I31" s="300">
        <v>370000</v>
      </c>
      <c r="J31" s="300">
        <v>300000</v>
      </c>
      <c r="K31" s="300">
        <v>158415.29999999999</v>
      </c>
      <c r="L31" s="301">
        <v>0.42814945945945948</v>
      </c>
      <c r="M31" s="302">
        <v>0.52805100000000005</v>
      </c>
    </row>
    <row r="32" spans="1:13" x14ac:dyDescent="0.25">
      <c r="A32" s="298" t="s">
        <v>49</v>
      </c>
      <c r="B32" s="298" t="s">
        <v>924</v>
      </c>
      <c r="C32" s="298"/>
      <c r="D32" s="298"/>
      <c r="E32" s="298"/>
      <c r="F32" s="298"/>
      <c r="G32" s="298"/>
      <c r="H32" s="299"/>
      <c r="I32" s="300">
        <v>22700000</v>
      </c>
      <c r="J32" s="300">
        <v>28302837</v>
      </c>
      <c r="K32" s="300">
        <v>24936298.57</v>
      </c>
      <c r="L32" s="301">
        <v>1.0985153555066078</v>
      </c>
      <c r="M32" s="302">
        <v>0.88105296900095209</v>
      </c>
    </row>
    <row r="33" spans="1:13" x14ac:dyDescent="0.25">
      <c r="A33" s="19">
        <v>2</v>
      </c>
      <c r="B33" s="19">
        <v>2000200</v>
      </c>
      <c r="C33" s="19">
        <v>3639</v>
      </c>
      <c r="D33" s="19">
        <v>5229</v>
      </c>
      <c r="E33" s="19"/>
      <c r="F33" s="19"/>
      <c r="G33" s="19"/>
      <c r="H33" s="20" t="s">
        <v>62</v>
      </c>
      <c r="I33" s="21">
        <v>300000</v>
      </c>
      <c r="J33" s="21">
        <v>2176.71</v>
      </c>
      <c r="K33" s="21">
        <v>0</v>
      </c>
      <c r="L33" s="22">
        <v>0</v>
      </c>
      <c r="M33" s="23">
        <v>0</v>
      </c>
    </row>
    <row r="34" spans="1:13" x14ac:dyDescent="0.25">
      <c r="A34" s="19">
        <v>2</v>
      </c>
      <c r="B34" s="19">
        <v>2000200</v>
      </c>
      <c r="C34" s="19">
        <v>3639</v>
      </c>
      <c r="D34" s="19">
        <v>5493</v>
      </c>
      <c r="E34" s="19"/>
      <c r="F34" s="19"/>
      <c r="G34" s="19"/>
      <c r="H34" s="20" t="s">
        <v>63</v>
      </c>
      <c r="I34" s="21">
        <v>0</v>
      </c>
      <c r="J34" s="21">
        <v>367823.29</v>
      </c>
      <c r="K34" s="21">
        <v>367823.29</v>
      </c>
      <c r="L34" s="22">
        <v>0</v>
      </c>
      <c r="M34" s="23">
        <v>1</v>
      </c>
    </row>
    <row r="35" spans="1:13" x14ac:dyDescent="0.25">
      <c r="A35" s="298" t="s">
        <v>49</v>
      </c>
      <c r="B35" s="298">
        <v>2000200</v>
      </c>
      <c r="C35" s="298" t="s">
        <v>61</v>
      </c>
      <c r="D35" s="298"/>
      <c r="E35" s="298"/>
      <c r="F35" s="298"/>
      <c r="G35" s="298"/>
      <c r="H35" s="299"/>
      <c r="I35" s="300">
        <v>300000</v>
      </c>
      <c r="J35" s="300">
        <v>370000</v>
      </c>
      <c r="K35" s="300">
        <v>367823.29</v>
      </c>
      <c r="L35" s="301">
        <v>1.2260776333333334</v>
      </c>
      <c r="M35" s="302">
        <v>0.99411700000000003</v>
      </c>
    </row>
    <row r="36" spans="1:13" x14ac:dyDescent="0.25">
      <c r="A36" s="298" t="s">
        <v>49</v>
      </c>
      <c r="B36" s="298" t="s">
        <v>64</v>
      </c>
      <c r="C36" s="298"/>
      <c r="D36" s="298"/>
      <c r="E36" s="298"/>
      <c r="F36" s="298"/>
      <c r="G36" s="298"/>
      <c r="H36" s="299"/>
      <c r="I36" s="300">
        <v>300000</v>
      </c>
      <c r="J36" s="300">
        <v>370000</v>
      </c>
      <c r="K36" s="300">
        <v>367823.29</v>
      </c>
      <c r="L36" s="301">
        <v>1.2260776333333334</v>
      </c>
      <c r="M36" s="302">
        <v>0.99411700000000003</v>
      </c>
    </row>
    <row r="37" spans="1:13" x14ac:dyDescent="0.25">
      <c r="A37" s="19">
        <v>2</v>
      </c>
      <c r="B37" s="19">
        <v>2000247</v>
      </c>
      <c r="C37" s="19">
        <v>2212</v>
      </c>
      <c r="D37" s="19">
        <v>5151</v>
      </c>
      <c r="E37" s="19"/>
      <c r="F37" s="19"/>
      <c r="G37" s="19"/>
      <c r="H37" s="20" t="s">
        <v>23</v>
      </c>
      <c r="I37" s="21">
        <v>30000</v>
      </c>
      <c r="J37" s="21">
        <v>30000</v>
      </c>
      <c r="K37" s="21">
        <v>28127</v>
      </c>
      <c r="L37" s="22">
        <v>0.93756600000000001</v>
      </c>
      <c r="M37" s="23">
        <v>0.93756600000000001</v>
      </c>
    </row>
    <row r="38" spans="1:13" x14ac:dyDescent="0.25">
      <c r="A38" s="19">
        <v>2</v>
      </c>
      <c r="B38" s="19">
        <v>2000247</v>
      </c>
      <c r="C38" s="19">
        <v>2212</v>
      </c>
      <c r="D38" s="19">
        <v>5171</v>
      </c>
      <c r="E38" s="19"/>
      <c r="F38" s="19"/>
      <c r="G38" s="19"/>
      <c r="H38" s="20" t="s">
        <v>24</v>
      </c>
      <c r="I38" s="21">
        <v>3400000</v>
      </c>
      <c r="J38" s="21">
        <v>3400000</v>
      </c>
      <c r="K38" s="21">
        <v>3386379.4</v>
      </c>
      <c r="L38" s="22">
        <v>0.99599300000000002</v>
      </c>
      <c r="M38" s="23">
        <v>0.99599300000000002</v>
      </c>
    </row>
    <row r="39" spans="1:13" x14ac:dyDescent="0.25">
      <c r="A39" s="298" t="s">
        <v>49</v>
      </c>
      <c r="B39" s="298">
        <v>2000247</v>
      </c>
      <c r="C39" s="298" t="s">
        <v>50</v>
      </c>
      <c r="D39" s="298"/>
      <c r="E39" s="298"/>
      <c r="F39" s="298"/>
      <c r="G39" s="298"/>
      <c r="H39" s="299"/>
      <c r="I39" s="300">
        <v>3430000</v>
      </c>
      <c r="J39" s="300">
        <v>3430000</v>
      </c>
      <c r="K39" s="300">
        <v>3414506.4</v>
      </c>
      <c r="L39" s="301">
        <v>0.99548291545189505</v>
      </c>
      <c r="M39" s="302">
        <v>0.99548291545189505</v>
      </c>
    </row>
    <row r="40" spans="1:13" x14ac:dyDescent="0.25">
      <c r="A40" s="298" t="s">
        <v>49</v>
      </c>
      <c r="B40" s="298" t="s">
        <v>895</v>
      </c>
      <c r="C40" s="298"/>
      <c r="D40" s="298"/>
      <c r="E40" s="298"/>
      <c r="F40" s="298"/>
      <c r="G40" s="298"/>
      <c r="H40" s="299"/>
      <c r="I40" s="300">
        <v>3430000</v>
      </c>
      <c r="J40" s="300">
        <v>3430000</v>
      </c>
      <c r="K40" s="300">
        <v>3414506.4</v>
      </c>
      <c r="L40" s="301">
        <v>0.99548291545189505</v>
      </c>
      <c r="M40" s="302">
        <v>0.99548291545189505</v>
      </c>
    </row>
    <row r="41" spans="1:13" x14ac:dyDescent="0.25">
      <c r="A41" s="19">
        <v>2</v>
      </c>
      <c r="B41" s="19">
        <v>2000392</v>
      </c>
      <c r="C41" s="19">
        <v>2212</v>
      </c>
      <c r="D41" s="19">
        <v>5171</v>
      </c>
      <c r="E41" s="19"/>
      <c r="F41" s="19"/>
      <c r="G41" s="19"/>
      <c r="H41" s="20" t="s">
        <v>24</v>
      </c>
      <c r="I41" s="21">
        <v>2500000</v>
      </c>
      <c r="J41" s="21">
        <v>1800000</v>
      </c>
      <c r="K41" s="21">
        <v>1715665.05</v>
      </c>
      <c r="L41" s="22">
        <v>0.68626600000000004</v>
      </c>
      <c r="M41" s="23">
        <v>0.95314699999999997</v>
      </c>
    </row>
    <row r="42" spans="1:13" x14ac:dyDescent="0.25">
      <c r="A42" s="298" t="s">
        <v>49</v>
      </c>
      <c r="B42" s="298">
        <v>2000392</v>
      </c>
      <c r="C42" s="298" t="s">
        <v>50</v>
      </c>
      <c r="D42" s="298"/>
      <c r="E42" s="298"/>
      <c r="F42" s="298"/>
      <c r="G42" s="298"/>
      <c r="H42" s="299"/>
      <c r="I42" s="300">
        <v>2500000</v>
      </c>
      <c r="J42" s="300">
        <v>1800000</v>
      </c>
      <c r="K42" s="300">
        <v>1715665.05</v>
      </c>
      <c r="L42" s="301">
        <v>0.68626602000000003</v>
      </c>
      <c r="M42" s="302">
        <v>0.95314725</v>
      </c>
    </row>
    <row r="43" spans="1:13" x14ac:dyDescent="0.25">
      <c r="A43" s="19">
        <v>2</v>
      </c>
      <c r="B43" s="19">
        <v>2000392</v>
      </c>
      <c r="C43" s="19">
        <v>2219</v>
      </c>
      <c r="D43" s="19">
        <v>5171</v>
      </c>
      <c r="E43" s="19"/>
      <c r="F43" s="19"/>
      <c r="G43" s="19"/>
      <c r="H43" s="20" t="s">
        <v>24</v>
      </c>
      <c r="I43" s="21">
        <v>20000</v>
      </c>
      <c r="J43" s="21">
        <v>20000</v>
      </c>
      <c r="K43" s="21">
        <v>12500</v>
      </c>
      <c r="L43" s="22">
        <v>0.625</v>
      </c>
      <c r="M43" s="23">
        <v>0.625</v>
      </c>
    </row>
    <row r="44" spans="1:13" x14ac:dyDescent="0.25">
      <c r="A44" s="298" t="s">
        <v>49</v>
      </c>
      <c r="B44" s="298">
        <v>2000392</v>
      </c>
      <c r="C44" s="298" t="s">
        <v>51</v>
      </c>
      <c r="D44" s="298"/>
      <c r="E44" s="298"/>
      <c r="F44" s="298"/>
      <c r="G44" s="298"/>
      <c r="H44" s="299"/>
      <c r="I44" s="300">
        <v>20000</v>
      </c>
      <c r="J44" s="300">
        <v>20000</v>
      </c>
      <c r="K44" s="300">
        <v>12500</v>
      </c>
      <c r="L44" s="301">
        <v>0.625</v>
      </c>
      <c r="M44" s="302">
        <v>0.625</v>
      </c>
    </row>
    <row r="45" spans="1:13" x14ac:dyDescent="0.25">
      <c r="A45" s="298" t="s">
        <v>49</v>
      </c>
      <c r="B45" s="298" t="s">
        <v>896</v>
      </c>
      <c r="C45" s="298"/>
      <c r="D45" s="298"/>
      <c r="E45" s="298"/>
      <c r="F45" s="298"/>
      <c r="G45" s="298"/>
      <c r="H45" s="299"/>
      <c r="I45" s="300">
        <v>2520000</v>
      </c>
      <c r="J45" s="300">
        <v>1820000</v>
      </c>
      <c r="K45" s="300">
        <v>1728165.05</v>
      </c>
      <c r="L45" s="301">
        <v>0.68577978174603171</v>
      </c>
      <c r="M45" s="302">
        <v>0.94954123626373621</v>
      </c>
    </row>
    <row r="46" spans="1:13" x14ac:dyDescent="0.25">
      <c r="A46" s="19">
        <v>2</v>
      </c>
      <c r="B46" s="19">
        <v>2000393</v>
      </c>
      <c r="C46" s="19">
        <v>2212</v>
      </c>
      <c r="D46" s="19">
        <v>5171</v>
      </c>
      <c r="E46" s="19"/>
      <c r="F46" s="19"/>
      <c r="G46" s="19"/>
      <c r="H46" s="20" t="s">
        <v>24</v>
      </c>
      <c r="I46" s="21">
        <v>750000</v>
      </c>
      <c r="J46" s="21">
        <v>820000</v>
      </c>
      <c r="K46" s="21">
        <v>746742.65</v>
      </c>
      <c r="L46" s="22">
        <v>0.99565599999999999</v>
      </c>
      <c r="M46" s="23">
        <v>0.91066100000000005</v>
      </c>
    </row>
    <row r="47" spans="1:13" x14ac:dyDescent="0.25">
      <c r="A47" s="298" t="s">
        <v>49</v>
      </c>
      <c r="B47" s="298">
        <v>2000393</v>
      </c>
      <c r="C47" s="298" t="s">
        <v>50</v>
      </c>
      <c r="D47" s="298"/>
      <c r="E47" s="298"/>
      <c r="F47" s="298"/>
      <c r="G47" s="298"/>
      <c r="H47" s="299"/>
      <c r="I47" s="300">
        <v>750000</v>
      </c>
      <c r="J47" s="300">
        <v>820000</v>
      </c>
      <c r="K47" s="300">
        <v>746742.65</v>
      </c>
      <c r="L47" s="301">
        <v>0.99565686666666664</v>
      </c>
      <c r="M47" s="302">
        <v>0.91066176829268297</v>
      </c>
    </row>
    <row r="48" spans="1:13" x14ac:dyDescent="0.25">
      <c r="A48" s="298" t="s">
        <v>49</v>
      </c>
      <c r="B48" s="298" t="s">
        <v>897</v>
      </c>
      <c r="C48" s="298"/>
      <c r="D48" s="298"/>
      <c r="E48" s="298"/>
      <c r="F48" s="298"/>
      <c r="G48" s="298"/>
      <c r="H48" s="299"/>
      <c r="I48" s="300">
        <v>750000</v>
      </c>
      <c r="J48" s="300">
        <v>820000</v>
      </c>
      <c r="K48" s="300">
        <v>746742.65</v>
      </c>
      <c r="L48" s="301">
        <v>0.99565686666666664</v>
      </c>
      <c r="M48" s="302">
        <v>0.91066176829268297</v>
      </c>
    </row>
    <row r="49" spans="1:13" x14ac:dyDescent="0.25">
      <c r="A49" s="19">
        <v>2</v>
      </c>
      <c r="B49" s="19">
        <v>2000394</v>
      </c>
      <c r="C49" s="19">
        <v>2212</v>
      </c>
      <c r="D49" s="19">
        <v>5171</v>
      </c>
      <c r="E49" s="19"/>
      <c r="F49" s="19"/>
      <c r="G49" s="19"/>
      <c r="H49" s="20" t="s">
        <v>24</v>
      </c>
      <c r="I49" s="21">
        <v>2500000</v>
      </c>
      <c r="J49" s="21">
        <v>3200000</v>
      </c>
      <c r="K49" s="21">
        <v>3092436.66</v>
      </c>
      <c r="L49" s="22">
        <v>1.236974</v>
      </c>
      <c r="M49" s="23">
        <v>0.96638599999999997</v>
      </c>
    </row>
    <row r="50" spans="1:13" x14ac:dyDescent="0.25">
      <c r="A50" s="298" t="s">
        <v>49</v>
      </c>
      <c r="B50" s="298">
        <v>2000394</v>
      </c>
      <c r="C50" s="298" t="s">
        <v>50</v>
      </c>
      <c r="D50" s="298"/>
      <c r="E50" s="298"/>
      <c r="F50" s="298"/>
      <c r="G50" s="298"/>
      <c r="H50" s="299"/>
      <c r="I50" s="300">
        <v>2500000</v>
      </c>
      <c r="J50" s="300">
        <v>3200000</v>
      </c>
      <c r="K50" s="300">
        <v>3092436.66</v>
      </c>
      <c r="L50" s="301">
        <v>1.2369746639999999</v>
      </c>
      <c r="M50" s="302">
        <v>0.96638645624999997</v>
      </c>
    </row>
    <row r="51" spans="1:13" x14ac:dyDescent="0.25">
      <c r="A51" s="298" t="s">
        <v>49</v>
      </c>
      <c r="B51" s="298" t="s">
        <v>898</v>
      </c>
      <c r="C51" s="298"/>
      <c r="D51" s="298"/>
      <c r="E51" s="298"/>
      <c r="F51" s="298"/>
      <c r="G51" s="298"/>
      <c r="H51" s="299"/>
      <c r="I51" s="300">
        <v>2500000</v>
      </c>
      <c r="J51" s="300">
        <v>3200000</v>
      </c>
      <c r="K51" s="300">
        <v>3092436.66</v>
      </c>
      <c r="L51" s="301">
        <v>1.2369746639999999</v>
      </c>
      <c r="M51" s="302">
        <v>0.96638645624999997</v>
      </c>
    </row>
    <row r="52" spans="1:13" x14ac:dyDescent="0.25">
      <c r="A52" s="19">
        <v>2</v>
      </c>
      <c r="B52" s="19">
        <v>2000412</v>
      </c>
      <c r="C52" s="19">
        <v>2212</v>
      </c>
      <c r="D52" s="19">
        <v>6121</v>
      </c>
      <c r="E52" s="19"/>
      <c r="F52" s="19"/>
      <c r="G52" s="19"/>
      <c r="H52" s="20" t="s">
        <v>27</v>
      </c>
      <c r="I52" s="21">
        <v>10000000</v>
      </c>
      <c r="J52" s="21">
        <v>10000000</v>
      </c>
      <c r="K52" s="21">
        <v>9316714.7899999991</v>
      </c>
      <c r="L52" s="22">
        <v>0.93167100000000003</v>
      </c>
      <c r="M52" s="23">
        <v>0.93167100000000003</v>
      </c>
    </row>
    <row r="53" spans="1:13" x14ac:dyDescent="0.25">
      <c r="A53" s="298" t="s">
        <v>49</v>
      </c>
      <c r="B53" s="298">
        <v>2000412</v>
      </c>
      <c r="C53" s="298" t="s">
        <v>50</v>
      </c>
      <c r="D53" s="298"/>
      <c r="E53" s="298"/>
      <c r="F53" s="298"/>
      <c r="G53" s="298"/>
      <c r="H53" s="299"/>
      <c r="I53" s="300">
        <v>10000000</v>
      </c>
      <c r="J53" s="300">
        <v>10000000</v>
      </c>
      <c r="K53" s="300">
        <v>9316714.7899999991</v>
      </c>
      <c r="L53" s="301">
        <v>0.93167147900000002</v>
      </c>
      <c r="M53" s="302">
        <v>0.93167147900000002</v>
      </c>
    </row>
    <row r="54" spans="1:13" x14ac:dyDescent="0.25">
      <c r="A54" s="298" t="s">
        <v>49</v>
      </c>
      <c r="B54" s="298" t="s">
        <v>899</v>
      </c>
      <c r="C54" s="298"/>
      <c r="D54" s="298"/>
      <c r="E54" s="298"/>
      <c r="F54" s="298"/>
      <c r="G54" s="298"/>
      <c r="H54" s="299"/>
      <c r="I54" s="300">
        <v>10000000</v>
      </c>
      <c r="J54" s="300">
        <v>10000000</v>
      </c>
      <c r="K54" s="300">
        <v>9316714.7899999991</v>
      </c>
      <c r="L54" s="301">
        <v>0.93167147900000002</v>
      </c>
      <c r="M54" s="302">
        <v>0.93167147900000002</v>
      </c>
    </row>
    <row r="55" spans="1:13" x14ac:dyDescent="0.25">
      <c r="A55" s="19">
        <v>2</v>
      </c>
      <c r="B55" s="19">
        <v>2000422</v>
      </c>
      <c r="C55" s="19">
        <v>2219</v>
      </c>
      <c r="D55" s="19">
        <v>6121</v>
      </c>
      <c r="E55" s="19"/>
      <c r="F55" s="19"/>
      <c r="G55" s="19"/>
      <c r="H55" s="20" t="s">
        <v>27</v>
      </c>
      <c r="I55" s="21">
        <v>0</v>
      </c>
      <c r="J55" s="21">
        <v>149200</v>
      </c>
      <c r="K55" s="21">
        <v>108900</v>
      </c>
      <c r="L55" s="22">
        <v>0</v>
      </c>
      <c r="M55" s="23">
        <v>0.72989199999999999</v>
      </c>
    </row>
    <row r="56" spans="1:13" x14ac:dyDescent="0.25">
      <c r="A56" s="298" t="s">
        <v>49</v>
      </c>
      <c r="B56" s="298">
        <v>2000422</v>
      </c>
      <c r="C56" s="298" t="s">
        <v>51</v>
      </c>
      <c r="D56" s="298"/>
      <c r="E56" s="298"/>
      <c r="F56" s="298"/>
      <c r="G56" s="298"/>
      <c r="H56" s="299"/>
      <c r="I56" s="300">
        <v>0</v>
      </c>
      <c r="J56" s="300">
        <v>149200</v>
      </c>
      <c r="K56" s="300">
        <v>108900</v>
      </c>
      <c r="L56" s="301">
        <v>0</v>
      </c>
      <c r="M56" s="302">
        <v>0.72989276139410186</v>
      </c>
    </row>
    <row r="57" spans="1:13" x14ac:dyDescent="0.25">
      <c r="A57" s="298" t="s">
        <v>49</v>
      </c>
      <c r="B57" s="406" t="s">
        <v>901</v>
      </c>
      <c r="C57" s="407"/>
      <c r="D57" s="407"/>
      <c r="E57" s="407"/>
      <c r="F57" s="407"/>
      <c r="G57" s="407"/>
      <c r="H57" s="408"/>
      <c r="I57" s="300">
        <v>0</v>
      </c>
      <c r="J57" s="300">
        <v>149200</v>
      </c>
      <c r="K57" s="300">
        <v>108900</v>
      </c>
      <c r="L57" s="301">
        <v>0</v>
      </c>
      <c r="M57" s="302">
        <v>0.72989276139410186</v>
      </c>
    </row>
    <row r="58" spans="1:13" x14ac:dyDescent="0.25">
      <c r="A58" s="19">
        <v>2</v>
      </c>
      <c r="B58" s="19">
        <v>2000423</v>
      </c>
      <c r="C58" s="19">
        <v>2219</v>
      </c>
      <c r="D58" s="19">
        <v>6121</v>
      </c>
      <c r="E58" s="19"/>
      <c r="F58" s="19"/>
      <c r="G58" s="19"/>
      <c r="H58" s="20" t="s">
        <v>27</v>
      </c>
      <c r="I58" s="21">
        <v>0</v>
      </c>
      <c r="J58" s="21">
        <v>30000</v>
      </c>
      <c r="K58" s="21">
        <v>0</v>
      </c>
      <c r="L58" s="22">
        <v>0</v>
      </c>
      <c r="M58" s="23">
        <v>0</v>
      </c>
    </row>
    <row r="59" spans="1:13" x14ac:dyDescent="0.25">
      <c r="A59" s="298" t="s">
        <v>49</v>
      </c>
      <c r="B59" s="298">
        <v>2000423</v>
      </c>
      <c r="C59" s="298" t="s">
        <v>51</v>
      </c>
      <c r="D59" s="298"/>
      <c r="E59" s="298"/>
      <c r="F59" s="298"/>
      <c r="G59" s="298"/>
      <c r="H59" s="299"/>
      <c r="I59" s="300">
        <v>0</v>
      </c>
      <c r="J59" s="300">
        <v>30000</v>
      </c>
      <c r="K59" s="300">
        <v>0</v>
      </c>
      <c r="L59" s="301">
        <v>0</v>
      </c>
      <c r="M59" s="302">
        <v>0</v>
      </c>
    </row>
    <row r="60" spans="1:13" x14ac:dyDescent="0.25">
      <c r="A60" s="298" t="s">
        <v>49</v>
      </c>
      <c r="B60" s="406" t="s">
        <v>902</v>
      </c>
      <c r="C60" s="407"/>
      <c r="D60" s="407"/>
      <c r="E60" s="407"/>
      <c r="F60" s="407"/>
      <c r="G60" s="407"/>
      <c r="H60" s="408"/>
      <c r="I60" s="300">
        <v>0</v>
      </c>
      <c r="J60" s="300">
        <v>30000</v>
      </c>
      <c r="K60" s="300">
        <v>0</v>
      </c>
      <c r="L60" s="301">
        <v>0</v>
      </c>
      <c r="M60" s="302">
        <v>0</v>
      </c>
    </row>
    <row r="61" spans="1:13" x14ac:dyDescent="0.25">
      <c r="A61" s="19">
        <v>2</v>
      </c>
      <c r="B61" s="19">
        <v>2000426</v>
      </c>
      <c r="C61" s="19">
        <v>2212</v>
      </c>
      <c r="D61" s="19">
        <v>6121</v>
      </c>
      <c r="E61" s="19"/>
      <c r="F61" s="19"/>
      <c r="G61" s="19"/>
      <c r="H61" s="20" t="s">
        <v>27</v>
      </c>
      <c r="I61" s="21">
        <v>0</v>
      </c>
      <c r="J61" s="21">
        <v>150000</v>
      </c>
      <c r="K61" s="21">
        <v>0</v>
      </c>
      <c r="L61" s="22">
        <v>0</v>
      </c>
      <c r="M61" s="23">
        <v>0</v>
      </c>
    </row>
    <row r="62" spans="1:13" x14ac:dyDescent="0.25">
      <c r="A62" s="298" t="s">
        <v>49</v>
      </c>
      <c r="B62" s="298">
        <v>2000426</v>
      </c>
      <c r="C62" s="298" t="s">
        <v>50</v>
      </c>
      <c r="D62" s="298"/>
      <c r="E62" s="298"/>
      <c r="F62" s="298"/>
      <c r="G62" s="298"/>
      <c r="H62" s="299"/>
      <c r="I62" s="300">
        <v>0</v>
      </c>
      <c r="J62" s="300">
        <v>150000</v>
      </c>
      <c r="K62" s="300">
        <v>0</v>
      </c>
      <c r="L62" s="301">
        <v>0</v>
      </c>
      <c r="M62" s="302">
        <v>0</v>
      </c>
    </row>
    <row r="63" spans="1:13" x14ac:dyDescent="0.25">
      <c r="A63" s="298" t="s">
        <v>49</v>
      </c>
      <c r="B63" s="406" t="s">
        <v>903</v>
      </c>
      <c r="C63" s="407"/>
      <c r="D63" s="407"/>
      <c r="E63" s="407"/>
      <c r="F63" s="407"/>
      <c r="G63" s="407"/>
      <c r="H63" s="408"/>
      <c r="I63" s="300">
        <v>0</v>
      </c>
      <c r="J63" s="300">
        <v>150000</v>
      </c>
      <c r="K63" s="300">
        <v>0</v>
      </c>
      <c r="L63" s="301">
        <v>0</v>
      </c>
      <c r="M63" s="302">
        <v>0</v>
      </c>
    </row>
    <row r="64" spans="1:13" x14ac:dyDescent="0.25">
      <c r="A64" s="19">
        <v>2</v>
      </c>
      <c r="B64" s="19">
        <v>2000427</v>
      </c>
      <c r="C64" s="19">
        <v>2212</v>
      </c>
      <c r="D64" s="19">
        <v>6121</v>
      </c>
      <c r="E64" s="19"/>
      <c r="F64" s="19"/>
      <c r="G64" s="19"/>
      <c r="H64" s="20" t="s">
        <v>27</v>
      </c>
      <c r="I64" s="21">
        <v>0</v>
      </c>
      <c r="J64" s="21">
        <v>170000</v>
      </c>
      <c r="K64" s="21">
        <v>0</v>
      </c>
      <c r="L64" s="22">
        <v>0</v>
      </c>
      <c r="M64" s="23">
        <v>0</v>
      </c>
    </row>
    <row r="65" spans="1:13" x14ac:dyDescent="0.25">
      <c r="A65" s="298" t="s">
        <v>49</v>
      </c>
      <c r="B65" s="298">
        <v>2000427</v>
      </c>
      <c r="C65" s="298" t="s">
        <v>50</v>
      </c>
      <c r="D65" s="298"/>
      <c r="E65" s="298"/>
      <c r="F65" s="298"/>
      <c r="G65" s="298"/>
      <c r="H65" s="299"/>
      <c r="I65" s="300">
        <v>0</v>
      </c>
      <c r="J65" s="300">
        <v>170000</v>
      </c>
      <c r="K65" s="300">
        <v>0</v>
      </c>
      <c r="L65" s="301">
        <v>0</v>
      </c>
      <c r="M65" s="302">
        <v>0</v>
      </c>
    </row>
    <row r="66" spans="1:13" x14ac:dyDescent="0.25">
      <c r="A66" s="298" t="s">
        <v>49</v>
      </c>
      <c r="B66" s="406" t="s">
        <v>904</v>
      </c>
      <c r="C66" s="407"/>
      <c r="D66" s="407"/>
      <c r="E66" s="407"/>
      <c r="F66" s="407"/>
      <c r="G66" s="407"/>
      <c r="H66" s="408"/>
      <c r="I66" s="300">
        <v>0</v>
      </c>
      <c r="J66" s="300">
        <v>170000</v>
      </c>
      <c r="K66" s="300">
        <v>0</v>
      </c>
      <c r="L66" s="301">
        <v>0</v>
      </c>
      <c r="M66" s="302">
        <v>0</v>
      </c>
    </row>
    <row r="67" spans="1:13" x14ac:dyDescent="0.25">
      <c r="A67" s="19">
        <v>2</v>
      </c>
      <c r="B67" s="19">
        <v>2000430</v>
      </c>
      <c r="C67" s="19">
        <v>2219</v>
      </c>
      <c r="D67" s="19">
        <v>6121</v>
      </c>
      <c r="E67" s="19"/>
      <c r="F67" s="19"/>
      <c r="G67" s="19"/>
      <c r="H67" s="20" t="s">
        <v>27</v>
      </c>
      <c r="I67" s="21">
        <v>0</v>
      </c>
      <c r="J67" s="21">
        <v>210000</v>
      </c>
      <c r="K67" s="21">
        <v>0</v>
      </c>
      <c r="L67" s="22">
        <v>0</v>
      </c>
      <c r="M67" s="23">
        <v>0</v>
      </c>
    </row>
    <row r="68" spans="1:13" x14ac:dyDescent="0.25">
      <c r="A68" s="298" t="s">
        <v>49</v>
      </c>
      <c r="B68" s="298">
        <v>2000430</v>
      </c>
      <c r="C68" s="298" t="s">
        <v>51</v>
      </c>
      <c r="D68" s="298"/>
      <c r="E68" s="298"/>
      <c r="F68" s="298"/>
      <c r="G68" s="298"/>
      <c r="H68" s="299"/>
      <c r="I68" s="300">
        <v>0</v>
      </c>
      <c r="J68" s="300">
        <v>210000</v>
      </c>
      <c r="K68" s="300">
        <v>0</v>
      </c>
      <c r="L68" s="301">
        <v>0</v>
      </c>
      <c r="M68" s="302">
        <v>0</v>
      </c>
    </row>
    <row r="69" spans="1:13" x14ac:dyDescent="0.25">
      <c r="A69" s="298" t="s">
        <v>49</v>
      </c>
      <c r="B69" s="406" t="s">
        <v>905</v>
      </c>
      <c r="C69" s="407"/>
      <c r="D69" s="407"/>
      <c r="E69" s="407"/>
      <c r="F69" s="407"/>
      <c r="G69" s="407"/>
      <c r="H69" s="408"/>
      <c r="I69" s="300">
        <v>0</v>
      </c>
      <c r="J69" s="300">
        <v>210000</v>
      </c>
      <c r="K69" s="300">
        <v>0</v>
      </c>
      <c r="L69" s="301">
        <v>0</v>
      </c>
      <c r="M69" s="302">
        <v>0</v>
      </c>
    </row>
    <row r="70" spans="1:13" x14ac:dyDescent="0.25">
      <c r="A70" s="19">
        <v>2</v>
      </c>
      <c r="B70" s="19">
        <v>2000431</v>
      </c>
      <c r="C70" s="19">
        <v>2219</v>
      </c>
      <c r="D70" s="19">
        <v>6121</v>
      </c>
      <c r="E70" s="19"/>
      <c r="F70" s="19"/>
      <c r="G70" s="19"/>
      <c r="H70" s="20" t="s">
        <v>27</v>
      </c>
      <c r="I70" s="21">
        <v>28000000</v>
      </c>
      <c r="J70" s="21">
        <v>4215453.71</v>
      </c>
      <c r="K70" s="21">
        <v>4152728.82</v>
      </c>
      <c r="L70" s="22">
        <v>0.148311</v>
      </c>
      <c r="M70" s="23">
        <v>0.98512</v>
      </c>
    </row>
    <row r="71" spans="1:13" x14ac:dyDescent="0.25">
      <c r="A71" s="19">
        <v>2</v>
      </c>
      <c r="B71" s="19">
        <v>2000431</v>
      </c>
      <c r="C71" s="19">
        <v>2219</v>
      </c>
      <c r="D71" s="19">
        <v>6121</v>
      </c>
      <c r="E71" s="19">
        <v>149</v>
      </c>
      <c r="F71" s="19">
        <v>1</v>
      </c>
      <c r="G71" s="19"/>
      <c r="H71" s="20" t="s">
        <v>27</v>
      </c>
      <c r="I71" s="21">
        <v>0</v>
      </c>
      <c r="J71" s="21">
        <v>1915881.55</v>
      </c>
      <c r="K71" s="21">
        <v>1337389.78</v>
      </c>
      <c r="L71" s="22">
        <v>0</v>
      </c>
      <c r="M71" s="23">
        <v>0.69805399999999995</v>
      </c>
    </row>
    <row r="72" spans="1:13" x14ac:dyDescent="0.25">
      <c r="A72" s="19">
        <v>2</v>
      </c>
      <c r="B72" s="19">
        <v>2000431</v>
      </c>
      <c r="C72" s="19">
        <v>2219</v>
      </c>
      <c r="D72" s="19">
        <v>6121</v>
      </c>
      <c r="E72" s="19">
        <v>149</v>
      </c>
      <c r="F72" s="19">
        <v>5</v>
      </c>
      <c r="G72" s="19">
        <v>17085</v>
      </c>
      <c r="H72" s="20" t="s">
        <v>27</v>
      </c>
      <c r="I72" s="21">
        <v>0</v>
      </c>
      <c r="J72" s="21">
        <v>866612.99</v>
      </c>
      <c r="K72" s="21">
        <v>773465.56</v>
      </c>
      <c r="L72" s="22">
        <v>0</v>
      </c>
      <c r="M72" s="23">
        <v>0.89251499999999995</v>
      </c>
    </row>
    <row r="73" spans="1:13" x14ac:dyDescent="0.25">
      <c r="A73" s="19">
        <v>2</v>
      </c>
      <c r="B73" s="19">
        <v>2000431</v>
      </c>
      <c r="C73" s="19">
        <v>2219</v>
      </c>
      <c r="D73" s="19">
        <v>6121</v>
      </c>
      <c r="E73" s="19">
        <v>149</v>
      </c>
      <c r="F73" s="19">
        <v>5</v>
      </c>
      <c r="G73" s="19">
        <v>17519</v>
      </c>
      <c r="H73" s="20" t="s">
        <v>27</v>
      </c>
      <c r="I73" s="21">
        <v>0</v>
      </c>
      <c r="J73" s="21">
        <v>8002051.75</v>
      </c>
      <c r="K73" s="21">
        <v>6805076.4100000001</v>
      </c>
      <c r="L73" s="22">
        <v>0</v>
      </c>
      <c r="M73" s="23">
        <v>0.85041599999999995</v>
      </c>
    </row>
    <row r="74" spans="1:13" x14ac:dyDescent="0.25">
      <c r="A74" s="298" t="s">
        <v>49</v>
      </c>
      <c r="B74" s="298">
        <v>2000431</v>
      </c>
      <c r="C74" s="298" t="s">
        <v>51</v>
      </c>
      <c r="D74" s="298"/>
      <c r="E74" s="298"/>
      <c r="F74" s="298"/>
      <c r="G74" s="298"/>
      <c r="H74" s="299"/>
      <c r="I74" s="300">
        <v>28000000</v>
      </c>
      <c r="J74" s="300">
        <v>15000000</v>
      </c>
      <c r="K74" s="300">
        <v>13068660.57</v>
      </c>
      <c r="L74" s="301">
        <v>0.46673787750000001</v>
      </c>
      <c r="M74" s="302">
        <v>0.87124403800000005</v>
      </c>
    </row>
    <row r="75" spans="1:13" x14ac:dyDescent="0.25">
      <c r="A75" s="298" t="s">
        <v>49</v>
      </c>
      <c r="B75" s="406" t="s">
        <v>906</v>
      </c>
      <c r="C75" s="407"/>
      <c r="D75" s="407"/>
      <c r="E75" s="407"/>
      <c r="F75" s="407"/>
      <c r="G75" s="407"/>
      <c r="H75" s="408"/>
      <c r="I75" s="300">
        <v>28000000</v>
      </c>
      <c r="J75" s="300">
        <v>15000000</v>
      </c>
      <c r="K75" s="300">
        <v>13068660.57</v>
      </c>
      <c r="L75" s="301">
        <v>0.46673787750000001</v>
      </c>
      <c r="M75" s="302">
        <v>0.87124403800000005</v>
      </c>
    </row>
    <row r="76" spans="1:13" x14ac:dyDescent="0.25">
      <c r="A76" s="19">
        <v>2</v>
      </c>
      <c r="B76" s="19">
        <v>2000434</v>
      </c>
      <c r="C76" s="19">
        <v>2219</v>
      </c>
      <c r="D76" s="19">
        <v>6121</v>
      </c>
      <c r="E76" s="19"/>
      <c r="F76" s="19"/>
      <c r="G76" s="19"/>
      <c r="H76" s="20" t="s">
        <v>27</v>
      </c>
      <c r="I76" s="21">
        <v>0</v>
      </c>
      <c r="J76" s="21">
        <v>187000</v>
      </c>
      <c r="K76" s="21">
        <v>130922</v>
      </c>
      <c r="L76" s="22">
        <v>0</v>
      </c>
      <c r="M76" s="23">
        <v>0.70011699999999999</v>
      </c>
    </row>
    <row r="77" spans="1:13" x14ac:dyDescent="0.25">
      <c r="A77" s="298" t="s">
        <v>49</v>
      </c>
      <c r="B77" s="298">
        <v>2000434</v>
      </c>
      <c r="C77" s="298" t="s">
        <v>51</v>
      </c>
      <c r="D77" s="298"/>
      <c r="E77" s="298"/>
      <c r="F77" s="298"/>
      <c r="G77" s="298"/>
      <c r="H77" s="299"/>
      <c r="I77" s="300">
        <v>0</v>
      </c>
      <c r="J77" s="300">
        <v>187000</v>
      </c>
      <c r="K77" s="300">
        <v>130922</v>
      </c>
      <c r="L77" s="301">
        <v>0</v>
      </c>
      <c r="M77" s="302">
        <v>0.70011764705882351</v>
      </c>
    </row>
    <row r="78" spans="1:13" x14ac:dyDescent="0.25">
      <c r="A78" s="298" t="s">
        <v>49</v>
      </c>
      <c r="B78" s="406" t="s">
        <v>907</v>
      </c>
      <c r="C78" s="407"/>
      <c r="D78" s="407"/>
      <c r="E78" s="407"/>
      <c r="F78" s="407"/>
      <c r="G78" s="407"/>
      <c r="H78" s="408"/>
      <c r="I78" s="300">
        <v>0</v>
      </c>
      <c r="J78" s="300">
        <v>187000</v>
      </c>
      <c r="K78" s="300">
        <v>130922</v>
      </c>
      <c r="L78" s="301">
        <v>0</v>
      </c>
      <c r="M78" s="302">
        <v>0.70011764705882351</v>
      </c>
    </row>
    <row r="79" spans="1:13" x14ac:dyDescent="0.25">
      <c r="A79" s="19">
        <v>2</v>
      </c>
      <c r="B79" s="19">
        <v>2000435</v>
      </c>
      <c r="C79" s="19">
        <v>2212</v>
      </c>
      <c r="D79" s="19">
        <v>6121</v>
      </c>
      <c r="E79" s="19"/>
      <c r="F79" s="19"/>
      <c r="G79" s="19"/>
      <c r="H79" s="20" t="s">
        <v>27</v>
      </c>
      <c r="I79" s="21">
        <v>2940000</v>
      </c>
      <c r="J79" s="21">
        <v>0</v>
      </c>
      <c r="K79" s="21">
        <v>0</v>
      </c>
      <c r="L79" s="22">
        <v>0</v>
      </c>
      <c r="M79" s="23">
        <v>0</v>
      </c>
    </row>
    <row r="80" spans="1:13" x14ac:dyDescent="0.25">
      <c r="A80" s="298" t="s">
        <v>49</v>
      </c>
      <c r="B80" s="298">
        <v>2000435</v>
      </c>
      <c r="C80" s="298" t="s">
        <v>50</v>
      </c>
      <c r="D80" s="298"/>
      <c r="E80" s="298"/>
      <c r="F80" s="298"/>
      <c r="G80" s="298"/>
      <c r="H80" s="299"/>
      <c r="I80" s="300">
        <v>2940000</v>
      </c>
      <c r="J80" s="300">
        <v>0</v>
      </c>
      <c r="K80" s="300">
        <v>0</v>
      </c>
      <c r="L80" s="301">
        <v>0</v>
      </c>
      <c r="M80" s="302">
        <v>0</v>
      </c>
    </row>
    <row r="81" spans="1:13" x14ac:dyDescent="0.25">
      <c r="A81" s="298" t="s">
        <v>49</v>
      </c>
      <c r="B81" s="406" t="s">
        <v>908</v>
      </c>
      <c r="C81" s="407"/>
      <c r="D81" s="407"/>
      <c r="E81" s="407"/>
      <c r="F81" s="407"/>
      <c r="G81" s="407"/>
      <c r="H81" s="408"/>
      <c r="I81" s="300">
        <v>2940000</v>
      </c>
      <c r="J81" s="300">
        <v>0</v>
      </c>
      <c r="K81" s="300">
        <v>0</v>
      </c>
      <c r="L81" s="301">
        <v>0</v>
      </c>
      <c r="M81" s="302">
        <v>0</v>
      </c>
    </row>
    <row r="82" spans="1:13" x14ac:dyDescent="0.25">
      <c r="A82" s="19">
        <v>2</v>
      </c>
      <c r="B82" s="19">
        <v>2001220</v>
      </c>
      <c r="C82" s="19">
        <v>2321</v>
      </c>
      <c r="D82" s="19">
        <v>6121</v>
      </c>
      <c r="E82" s="19"/>
      <c r="F82" s="19"/>
      <c r="G82" s="19"/>
      <c r="H82" s="20" t="s">
        <v>27</v>
      </c>
      <c r="I82" s="21">
        <v>0</v>
      </c>
      <c r="J82" s="21">
        <v>20000</v>
      </c>
      <c r="K82" s="21">
        <v>0</v>
      </c>
      <c r="L82" s="22">
        <v>0</v>
      </c>
      <c r="M82" s="23">
        <v>0</v>
      </c>
    </row>
    <row r="83" spans="1:13" x14ac:dyDescent="0.25">
      <c r="A83" s="298" t="s">
        <v>49</v>
      </c>
      <c r="B83" s="298">
        <v>2001220</v>
      </c>
      <c r="C83" s="298" t="s">
        <v>28</v>
      </c>
      <c r="D83" s="298"/>
      <c r="E83" s="298"/>
      <c r="F83" s="298"/>
      <c r="G83" s="298"/>
      <c r="H83" s="299"/>
      <c r="I83" s="300">
        <v>0</v>
      </c>
      <c r="J83" s="300">
        <v>20000</v>
      </c>
      <c r="K83" s="300">
        <v>0</v>
      </c>
      <c r="L83" s="301">
        <v>0</v>
      </c>
      <c r="M83" s="302">
        <v>0</v>
      </c>
    </row>
    <row r="84" spans="1:13" x14ac:dyDescent="0.25">
      <c r="A84" s="298" t="s">
        <v>49</v>
      </c>
      <c r="B84" s="406" t="s">
        <v>909</v>
      </c>
      <c r="C84" s="407"/>
      <c r="D84" s="407"/>
      <c r="E84" s="407"/>
      <c r="F84" s="407"/>
      <c r="G84" s="407"/>
      <c r="H84" s="408"/>
      <c r="I84" s="300">
        <v>0</v>
      </c>
      <c r="J84" s="300">
        <v>20000</v>
      </c>
      <c r="K84" s="300">
        <v>0</v>
      </c>
      <c r="L84" s="301">
        <v>0</v>
      </c>
      <c r="M84" s="302">
        <v>0</v>
      </c>
    </row>
    <row r="85" spans="1:13" x14ac:dyDescent="0.25">
      <c r="A85" s="19">
        <v>2</v>
      </c>
      <c r="B85" s="19">
        <v>2001421</v>
      </c>
      <c r="C85" s="19">
        <v>3631</v>
      </c>
      <c r="D85" s="19">
        <v>6121</v>
      </c>
      <c r="E85" s="19"/>
      <c r="F85" s="19"/>
      <c r="G85" s="19"/>
      <c r="H85" s="20" t="s">
        <v>27</v>
      </c>
      <c r="I85" s="21">
        <v>0</v>
      </c>
      <c r="J85" s="21">
        <v>151955.5</v>
      </c>
      <c r="K85" s="21">
        <v>146773</v>
      </c>
      <c r="L85" s="22">
        <v>0</v>
      </c>
      <c r="M85" s="23">
        <v>0.96589400000000003</v>
      </c>
    </row>
    <row r="86" spans="1:13" x14ac:dyDescent="0.25">
      <c r="A86" s="19">
        <v>2</v>
      </c>
      <c r="B86" s="19">
        <v>2001421</v>
      </c>
      <c r="C86" s="19">
        <v>3631</v>
      </c>
      <c r="D86" s="19">
        <v>6121</v>
      </c>
      <c r="E86" s="19">
        <v>170</v>
      </c>
      <c r="F86" s="19">
        <v>1</v>
      </c>
      <c r="G86" s="19"/>
      <c r="H86" s="20" t="s">
        <v>27</v>
      </c>
      <c r="I86" s="21">
        <v>0</v>
      </c>
      <c r="J86" s="21">
        <v>1415634.5</v>
      </c>
      <c r="K86" s="21">
        <v>1415634.5</v>
      </c>
      <c r="L86" s="22">
        <v>0</v>
      </c>
      <c r="M86" s="23">
        <v>1</v>
      </c>
    </row>
    <row r="87" spans="1:13" x14ac:dyDescent="0.25">
      <c r="A87" s="19">
        <v>2</v>
      </c>
      <c r="B87" s="19">
        <v>2001421</v>
      </c>
      <c r="C87" s="19">
        <v>3631</v>
      </c>
      <c r="D87" s="19">
        <v>6121</v>
      </c>
      <c r="E87" s="19">
        <v>170</v>
      </c>
      <c r="F87" s="19">
        <v>5</v>
      </c>
      <c r="G87" s="19">
        <v>22504</v>
      </c>
      <c r="H87" s="20" t="s">
        <v>27</v>
      </c>
      <c r="I87" s="21">
        <v>0</v>
      </c>
      <c r="J87" s="21">
        <v>3727410</v>
      </c>
      <c r="K87" s="21">
        <v>3727410</v>
      </c>
      <c r="L87" s="22">
        <v>0</v>
      </c>
      <c r="M87" s="23">
        <v>1</v>
      </c>
    </row>
    <row r="88" spans="1:13" x14ac:dyDescent="0.25">
      <c r="A88" s="298" t="s">
        <v>49</v>
      </c>
      <c r="B88" s="298">
        <v>2001421</v>
      </c>
      <c r="C88" s="298" t="s">
        <v>58</v>
      </c>
      <c r="D88" s="298"/>
      <c r="E88" s="298"/>
      <c r="F88" s="298"/>
      <c r="G88" s="298"/>
      <c r="H88" s="299"/>
      <c r="I88" s="300">
        <v>0</v>
      </c>
      <c r="J88" s="300">
        <v>5295000</v>
      </c>
      <c r="K88" s="300">
        <v>5289817.5</v>
      </c>
      <c r="L88" s="301">
        <v>0</v>
      </c>
      <c r="M88" s="302">
        <v>0.99902124645892354</v>
      </c>
    </row>
    <row r="89" spans="1:13" x14ac:dyDescent="0.25">
      <c r="A89" s="298" t="s">
        <v>49</v>
      </c>
      <c r="B89" s="406" t="s">
        <v>910</v>
      </c>
      <c r="C89" s="407"/>
      <c r="D89" s="407"/>
      <c r="E89" s="407"/>
      <c r="F89" s="407"/>
      <c r="G89" s="407"/>
      <c r="H89" s="408"/>
      <c r="I89" s="300">
        <v>0</v>
      </c>
      <c r="J89" s="300">
        <v>5295000</v>
      </c>
      <c r="K89" s="300">
        <v>5289817.5</v>
      </c>
      <c r="L89" s="301">
        <v>0</v>
      </c>
      <c r="M89" s="302">
        <v>0.99902124645892354</v>
      </c>
    </row>
    <row r="90" spans="1:13" x14ac:dyDescent="0.25">
      <c r="A90" s="19">
        <v>2</v>
      </c>
      <c r="B90" s="19">
        <v>2001491</v>
      </c>
      <c r="C90" s="19">
        <v>2219</v>
      </c>
      <c r="D90" s="19">
        <v>6121</v>
      </c>
      <c r="E90" s="19"/>
      <c r="F90" s="19"/>
      <c r="G90" s="19"/>
      <c r="H90" s="20" t="s">
        <v>27</v>
      </c>
      <c r="I90" s="21">
        <v>0</v>
      </c>
      <c r="J90" s="21">
        <v>142388.9</v>
      </c>
      <c r="K90" s="21">
        <v>32388.9</v>
      </c>
      <c r="L90" s="22">
        <v>0</v>
      </c>
      <c r="M90" s="23">
        <v>0.227467</v>
      </c>
    </row>
    <row r="91" spans="1:13" x14ac:dyDescent="0.25">
      <c r="A91" s="19">
        <v>2</v>
      </c>
      <c r="B91" s="19">
        <v>2001491</v>
      </c>
      <c r="C91" s="19">
        <v>2219</v>
      </c>
      <c r="D91" s="19">
        <v>6121</v>
      </c>
      <c r="E91" s="19"/>
      <c r="F91" s="19"/>
      <c r="G91" s="19">
        <v>401</v>
      </c>
      <c r="H91" s="20" t="s">
        <v>27</v>
      </c>
      <c r="I91" s="21">
        <v>0</v>
      </c>
      <c r="J91" s="21">
        <v>75574.100000000006</v>
      </c>
      <c r="K91" s="21">
        <v>75574.100000000006</v>
      </c>
      <c r="L91" s="22">
        <v>0</v>
      </c>
      <c r="M91" s="23">
        <v>1</v>
      </c>
    </row>
    <row r="92" spans="1:13" x14ac:dyDescent="0.25">
      <c r="A92" s="298" t="s">
        <v>49</v>
      </c>
      <c r="B92" s="298">
        <v>2001491</v>
      </c>
      <c r="C92" s="298" t="s">
        <v>51</v>
      </c>
      <c r="D92" s="298"/>
      <c r="E92" s="298"/>
      <c r="F92" s="298"/>
      <c r="G92" s="298"/>
      <c r="H92" s="299"/>
      <c r="I92" s="300">
        <v>0</v>
      </c>
      <c r="J92" s="300">
        <v>217963</v>
      </c>
      <c r="K92" s="300">
        <v>107963</v>
      </c>
      <c r="L92" s="301">
        <v>0</v>
      </c>
      <c r="M92" s="302">
        <v>0.49532718855952618</v>
      </c>
    </row>
    <row r="93" spans="1:13" x14ac:dyDescent="0.25">
      <c r="A93" s="298" t="s">
        <v>49</v>
      </c>
      <c r="B93" s="406" t="s">
        <v>912</v>
      </c>
      <c r="C93" s="407"/>
      <c r="D93" s="407"/>
      <c r="E93" s="407"/>
      <c r="F93" s="407"/>
      <c r="G93" s="407"/>
      <c r="H93" s="408"/>
      <c r="I93" s="300">
        <v>0</v>
      </c>
      <c r="J93" s="300">
        <v>217963</v>
      </c>
      <c r="K93" s="300">
        <v>107963</v>
      </c>
      <c r="L93" s="301">
        <v>0</v>
      </c>
      <c r="M93" s="302">
        <v>0.49532718855952618</v>
      </c>
    </row>
    <row r="94" spans="1:13" x14ac:dyDescent="0.25">
      <c r="A94" s="19">
        <v>2</v>
      </c>
      <c r="B94" s="19">
        <v>2002421</v>
      </c>
      <c r="C94" s="19">
        <v>3631</v>
      </c>
      <c r="D94" s="19">
        <v>6121</v>
      </c>
      <c r="E94" s="19"/>
      <c r="F94" s="19"/>
      <c r="G94" s="19"/>
      <c r="H94" s="20" t="s">
        <v>27</v>
      </c>
      <c r="I94" s="21">
        <v>0</v>
      </c>
      <c r="J94" s="21">
        <v>11300000</v>
      </c>
      <c r="K94" s="21">
        <v>119700</v>
      </c>
      <c r="L94" s="22">
        <v>0</v>
      </c>
      <c r="M94" s="23">
        <v>1.0592000000000001E-2</v>
      </c>
    </row>
    <row r="95" spans="1:13" x14ac:dyDescent="0.25">
      <c r="A95" s="298" t="s">
        <v>49</v>
      </c>
      <c r="B95" s="298">
        <v>2002421</v>
      </c>
      <c r="C95" s="298" t="s">
        <v>58</v>
      </c>
      <c r="D95" s="298"/>
      <c r="E95" s="298"/>
      <c r="F95" s="298"/>
      <c r="G95" s="298"/>
      <c r="H95" s="299"/>
      <c r="I95" s="300">
        <v>0</v>
      </c>
      <c r="J95" s="300">
        <v>11300000</v>
      </c>
      <c r="K95" s="300">
        <v>119700</v>
      </c>
      <c r="L95" s="301">
        <v>0</v>
      </c>
      <c r="M95" s="302">
        <v>1.0592920353982301E-2</v>
      </c>
    </row>
    <row r="96" spans="1:13" x14ac:dyDescent="0.25">
      <c r="A96" s="298" t="s">
        <v>49</v>
      </c>
      <c r="B96" s="406" t="s">
        <v>911</v>
      </c>
      <c r="C96" s="407"/>
      <c r="D96" s="407"/>
      <c r="E96" s="407"/>
      <c r="F96" s="407"/>
      <c r="G96" s="407"/>
      <c r="H96" s="408"/>
      <c r="I96" s="300">
        <v>0</v>
      </c>
      <c r="J96" s="300">
        <v>11300000</v>
      </c>
      <c r="K96" s="300">
        <v>119700</v>
      </c>
      <c r="L96" s="301">
        <v>0</v>
      </c>
      <c r="M96" s="302">
        <v>1.0592920353982301E-2</v>
      </c>
    </row>
    <row r="97" spans="1:13" x14ac:dyDescent="0.25">
      <c r="A97" s="24" t="s">
        <v>65</v>
      </c>
      <c r="B97" s="303"/>
      <c r="C97" s="303"/>
      <c r="D97" s="303"/>
      <c r="E97" s="303"/>
      <c r="F97" s="303"/>
      <c r="G97" s="303"/>
      <c r="H97" s="304"/>
      <c r="I97" s="305">
        <v>73140000</v>
      </c>
      <c r="J97" s="305">
        <v>80672000</v>
      </c>
      <c r="K97" s="305">
        <v>62428650.479999997</v>
      </c>
      <c r="L97" s="306">
        <v>0.85355004757998354</v>
      </c>
      <c r="M97" s="307">
        <v>0.77385772610075365</v>
      </c>
    </row>
    <row r="99" spans="1:13" x14ac:dyDescent="0.25">
      <c r="A99" s="248" t="s">
        <v>228</v>
      </c>
    </row>
    <row r="100" spans="1:13" x14ac:dyDescent="0.25">
      <c r="B100" s="308" t="s">
        <v>50</v>
      </c>
      <c r="C100" s="308"/>
      <c r="D100" s="309"/>
      <c r="E100" s="309"/>
      <c r="F100" s="309"/>
      <c r="G100" s="309"/>
      <c r="H100" s="310"/>
    </row>
    <row r="101" spans="1:13" x14ac:dyDescent="0.25">
      <c r="B101" s="1">
        <v>2212</v>
      </c>
      <c r="C101" s="1">
        <v>5169</v>
      </c>
      <c r="E101" s="35" t="s">
        <v>639</v>
      </c>
      <c r="G101" s="2"/>
      <c r="H101" s="3"/>
    </row>
    <row r="102" spans="1:13" x14ac:dyDescent="0.25">
      <c r="B102" s="1">
        <v>2212</v>
      </c>
      <c r="C102" s="1">
        <v>5171</v>
      </c>
      <c r="E102" s="1" t="s">
        <v>640</v>
      </c>
      <c r="G102" s="2"/>
      <c r="H102" s="3"/>
    </row>
    <row r="103" spans="1:13" x14ac:dyDescent="0.25">
      <c r="B103" s="1">
        <v>2212</v>
      </c>
      <c r="C103" s="1">
        <v>6121</v>
      </c>
      <c r="E103" s="1" t="s">
        <v>641</v>
      </c>
      <c r="G103" s="2"/>
      <c r="H103" s="3"/>
    </row>
    <row r="104" spans="1:13" x14ac:dyDescent="0.25">
      <c r="B104" s="308" t="s">
        <v>51</v>
      </c>
      <c r="C104" s="308"/>
      <c r="D104" s="308"/>
      <c r="E104" s="308"/>
      <c r="F104" s="308"/>
      <c r="G104" s="311"/>
      <c r="H104" s="312"/>
    </row>
    <row r="105" spans="1:13" x14ac:dyDescent="0.25">
      <c r="B105" s="1">
        <v>2219</v>
      </c>
      <c r="C105" s="1">
        <v>5137</v>
      </c>
      <c r="E105" s="1" t="s">
        <v>642</v>
      </c>
      <c r="G105" s="2"/>
      <c r="H105" s="3"/>
    </row>
    <row r="106" spans="1:13" x14ac:dyDescent="0.25">
      <c r="B106" s="1">
        <v>2219</v>
      </c>
      <c r="C106" s="1">
        <v>5171</v>
      </c>
      <c r="E106" s="1" t="s">
        <v>643</v>
      </c>
      <c r="G106" s="2"/>
      <c r="H106" s="3"/>
    </row>
    <row r="107" spans="1:13" x14ac:dyDescent="0.25">
      <c r="B107" s="1">
        <v>2219</v>
      </c>
      <c r="C107" s="1">
        <v>6121</v>
      </c>
      <c r="E107" s="1" t="s">
        <v>644</v>
      </c>
      <c r="G107" s="2"/>
      <c r="H107" s="3"/>
    </row>
    <row r="108" spans="1:13" x14ac:dyDescent="0.25">
      <c r="B108" s="308" t="s">
        <v>55</v>
      </c>
      <c r="C108" s="308"/>
      <c r="D108" s="308"/>
      <c r="E108" s="308"/>
      <c r="F108" s="308"/>
      <c r="G108" s="311"/>
      <c r="H108" s="312"/>
    </row>
    <row r="109" spans="1:13" x14ac:dyDescent="0.25">
      <c r="B109" s="1">
        <v>2292</v>
      </c>
      <c r="E109" s="1" t="s">
        <v>645</v>
      </c>
      <c r="G109" s="2"/>
      <c r="H109" s="3"/>
    </row>
    <row r="110" spans="1:13" x14ac:dyDescent="0.25">
      <c r="B110" s="308" t="s">
        <v>58</v>
      </c>
      <c r="C110" s="308"/>
      <c r="D110" s="308"/>
      <c r="E110" s="308"/>
      <c r="F110" s="309"/>
      <c r="G110" s="310"/>
      <c r="H110" s="312"/>
    </row>
    <row r="111" spans="1:13" x14ac:dyDescent="0.25">
      <c r="B111" s="1">
        <v>3131</v>
      </c>
      <c r="C111" s="1">
        <v>5154</v>
      </c>
      <c r="E111" s="35" t="s">
        <v>810</v>
      </c>
      <c r="G111" s="2"/>
      <c r="H111" s="3"/>
    </row>
    <row r="112" spans="1:13" x14ac:dyDescent="0.25">
      <c r="B112" s="1">
        <v>3631</v>
      </c>
      <c r="C112" s="1">
        <v>5171</v>
      </c>
      <c r="E112" s="2" t="s">
        <v>646</v>
      </c>
      <c r="G112" s="2"/>
      <c r="H112" s="3"/>
    </row>
    <row r="113" spans="1:8" x14ac:dyDescent="0.25">
      <c r="B113" s="1">
        <v>3131</v>
      </c>
      <c r="C113" s="1">
        <v>6121</v>
      </c>
      <c r="E113" s="2" t="s">
        <v>647</v>
      </c>
      <c r="G113" s="2"/>
      <c r="H113" s="3"/>
    </row>
    <row r="114" spans="1:8" x14ac:dyDescent="0.25">
      <c r="B114" s="308" t="s">
        <v>648</v>
      </c>
      <c r="C114" s="308"/>
      <c r="D114" s="309"/>
      <c r="E114" s="310"/>
      <c r="F114" s="309"/>
      <c r="G114" s="310"/>
      <c r="H114" s="312"/>
    </row>
    <row r="115" spans="1:8" x14ac:dyDescent="0.25">
      <c r="B115" s="1">
        <v>2212</v>
      </c>
      <c r="C115" s="1">
        <v>5171</v>
      </c>
      <c r="D115" s="1">
        <v>247</v>
      </c>
      <c r="E115" s="35" t="s">
        <v>811</v>
      </c>
      <c r="G115" s="2"/>
      <c r="H115" s="3"/>
    </row>
    <row r="116" spans="1:8" x14ac:dyDescent="0.25">
      <c r="B116" s="1">
        <v>2212</v>
      </c>
      <c r="C116" s="1">
        <v>5171</v>
      </c>
      <c r="D116" s="1">
        <v>392</v>
      </c>
      <c r="E116" s="2" t="s">
        <v>649</v>
      </c>
      <c r="G116" s="2"/>
      <c r="H116" s="3"/>
    </row>
    <row r="117" spans="1:8" x14ac:dyDescent="0.25">
      <c r="B117" s="1">
        <v>2212</v>
      </c>
      <c r="C117" s="1">
        <v>5171</v>
      </c>
      <c r="D117" s="1">
        <v>393</v>
      </c>
      <c r="E117" s="2" t="s">
        <v>650</v>
      </c>
      <c r="G117" s="2"/>
      <c r="H117" s="3"/>
    </row>
    <row r="118" spans="1:8" x14ac:dyDescent="0.25">
      <c r="B118" s="1">
        <v>2212</v>
      </c>
      <c r="C118" s="1">
        <v>5171</v>
      </c>
      <c r="D118" s="1">
        <v>394</v>
      </c>
      <c r="E118" s="2" t="s">
        <v>651</v>
      </c>
      <c r="G118" s="2"/>
      <c r="H118" s="3"/>
    </row>
    <row r="119" spans="1:8" x14ac:dyDescent="0.25">
      <c r="B119" s="1">
        <v>2212</v>
      </c>
      <c r="C119" s="1">
        <v>6121</v>
      </c>
      <c r="D119" s="1">
        <v>412</v>
      </c>
      <c r="E119" s="2" t="s">
        <v>652</v>
      </c>
      <c r="G119" s="2"/>
      <c r="H119" s="3"/>
    </row>
    <row r="120" spans="1:8" x14ac:dyDescent="0.25">
      <c r="B120" s="1">
        <v>2219</v>
      </c>
      <c r="C120" s="1">
        <v>6121</v>
      </c>
      <c r="D120" s="1">
        <v>431</v>
      </c>
      <c r="E120" s="2" t="s">
        <v>653</v>
      </c>
      <c r="G120" s="2"/>
      <c r="H120" s="3"/>
    </row>
    <row r="121" spans="1:8" x14ac:dyDescent="0.25">
      <c r="B121" s="308" t="s">
        <v>58</v>
      </c>
      <c r="C121" s="308"/>
      <c r="D121" s="308"/>
      <c r="E121" s="310"/>
      <c r="F121" s="309"/>
      <c r="G121" s="310"/>
      <c r="H121" s="312"/>
    </row>
    <row r="122" spans="1:8" x14ac:dyDescent="0.25">
      <c r="B122" s="1">
        <v>3631</v>
      </c>
      <c r="C122" s="1">
        <v>6121</v>
      </c>
      <c r="D122" s="1">
        <v>1421</v>
      </c>
      <c r="E122" s="2" t="s">
        <v>654</v>
      </c>
      <c r="G122" s="2"/>
      <c r="H122" s="3"/>
    </row>
    <row r="123" spans="1:8" x14ac:dyDescent="0.25">
      <c r="B123" s="1">
        <v>3631</v>
      </c>
      <c r="C123" s="1">
        <v>6121</v>
      </c>
      <c r="D123" s="1">
        <v>2421</v>
      </c>
      <c r="E123" s="2" t="s">
        <v>655</v>
      </c>
    </row>
    <row r="125" spans="1:8" x14ac:dyDescent="0.25">
      <c r="A125" s="248" t="s">
        <v>588</v>
      </c>
      <c r="B125" s="30" t="s">
        <v>809</v>
      </c>
    </row>
    <row r="126" spans="1:8" x14ac:dyDescent="0.25">
      <c r="A126" s="248" t="s">
        <v>804</v>
      </c>
      <c r="B126" s="346">
        <v>45702</v>
      </c>
    </row>
  </sheetData>
  <mergeCells count="13">
    <mergeCell ref="A1:M1"/>
    <mergeCell ref="B57:H57"/>
    <mergeCell ref="B60:H60"/>
    <mergeCell ref="B63:H63"/>
    <mergeCell ref="B66:H66"/>
    <mergeCell ref="B89:H89"/>
    <mergeCell ref="B96:H96"/>
    <mergeCell ref="B93:H93"/>
    <mergeCell ref="B69:H69"/>
    <mergeCell ref="B75:H75"/>
    <mergeCell ref="B78:H78"/>
    <mergeCell ref="B81:H81"/>
    <mergeCell ref="B84:H84"/>
  </mergeCells>
  <printOptions horizontalCentered="1"/>
  <pageMargins left="0.19685039369791668" right="0.19685039369791668" top="0.19685039369791668" bottom="0.39370078739583336" header="0.19685039369791668" footer="0.19685039369791668"/>
  <pageSetup paperSize="9" fitToHeight="0" orientation="landscape" horizontalDpi="0" verticalDpi="0"/>
  <headerFooter>
    <oddFooter>&amp;R&amp;D (str. &amp;P z &amp;N)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80"/>
  <sheetViews>
    <sheetView zoomScaleNormal="100" workbookViewId="0">
      <pane ySplit="2" topLeftCell="A3" activePane="bottomLeft" state="frozen"/>
      <selection pane="bottomLeft" activeCell="B16" sqref="B16"/>
    </sheetView>
  </sheetViews>
  <sheetFormatPr defaultRowHeight="15" x14ac:dyDescent="0.25"/>
  <cols>
    <col min="1" max="1" width="16.85546875" style="1" customWidth="1"/>
    <col min="2" max="2" width="10.140625" style="1" customWidth="1"/>
    <col min="3" max="4" width="5.140625" style="1" customWidth="1"/>
    <col min="5" max="5" width="5.42578125" style="1" customWidth="1"/>
    <col min="6" max="6" width="4.85546875" style="1" customWidth="1"/>
    <col min="7" max="7" width="13.5703125" style="1" customWidth="1"/>
    <col min="8" max="8" width="41.28515625" style="2" customWidth="1"/>
    <col min="9" max="11" width="14.28515625" style="3" customWidth="1"/>
    <col min="12" max="12" width="15.42578125" style="4" customWidth="1"/>
    <col min="13" max="13" width="15.7109375" style="4" customWidth="1"/>
  </cols>
  <sheetData>
    <row r="1" spans="1:13" ht="30.2" customHeight="1" x14ac:dyDescent="0.25">
      <c r="A1" s="412" t="s">
        <v>231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ht="30.2" customHeight="1" x14ac:dyDescent="0.25">
      <c r="A2" s="31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5</v>
      </c>
      <c r="G2" s="31" t="s">
        <v>6</v>
      </c>
      <c r="H2" s="32" t="s">
        <v>7</v>
      </c>
      <c r="I2" s="33" t="s">
        <v>8</v>
      </c>
      <c r="J2" s="33" t="s">
        <v>9</v>
      </c>
      <c r="K2" s="33" t="s">
        <v>10</v>
      </c>
      <c r="L2" s="34" t="s">
        <v>11</v>
      </c>
      <c r="M2" s="34" t="s">
        <v>12</v>
      </c>
    </row>
    <row r="3" spans="1:13" x14ac:dyDescent="0.25">
      <c r="A3" s="19">
        <v>3</v>
      </c>
      <c r="B3" s="19">
        <v>3000000</v>
      </c>
      <c r="C3" s="19">
        <v>3111</v>
      </c>
      <c r="D3" s="19">
        <v>5169</v>
      </c>
      <c r="E3" s="19"/>
      <c r="F3" s="19"/>
      <c r="G3" s="19"/>
      <c r="H3" s="20" t="s">
        <v>19</v>
      </c>
      <c r="I3" s="21">
        <v>0</v>
      </c>
      <c r="J3" s="21">
        <v>64144</v>
      </c>
      <c r="K3" s="21">
        <v>64144</v>
      </c>
      <c r="L3" s="22">
        <v>0</v>
      </c>
      <c r="M3" s="23">
        <v>1</v>
      </c>
    </row>
    <row r="4" spans="1:13" x14ac:dyDescent="0.25">
      <c r="A4" s="9" t="s">
        <v>66</v>
      </c>
      <c r="B4" s="9">
        <v>3000000</v>
      </c>
      <c r="C4" s="9" t="s">
        <v>67</v>
      </c>
      <c r="D4" s="9"/>
      <c r="E4" s="9"/>
      <c r="F4" s="9"/>
      <c r="G4" s="9"/>
      <c r="H4" s="10"/>
      <c r="I4" s="11">
        <v>0</v>
      </c>
      <c r="J4" s="11">
        <v>64144</v>
      </c>
      <c r="K4" s="11">
        <v>64144</v>
      </c>
      <c r="L4" s="12">
        <v>0</v>
      </c>
      <c r="M4" s="13">
        <v>1</v>
      </c>
    </row>
    <row r="5" spans="1:13" x14ac:dyDescent="0.25">
      <c r="A5" s="19">
        <v>3</v>
      </c>
      <c r="B5" s="19">
        <v>3000000</v>
      </c>
      <c r="C5" s="19">
        <v>3113</v>
      </c>
      <c r="D5" s="19">
        <v>5169</v>
      </c>
      <c r="E5" s="19"/>
      <c r="F5" s="19"/>
      <c r="G5" s="19"/>
      <c r="H5" s="20" t="s">
        <v>19</v>
      </c>
      <c r="I5" s="21">
        <v>0</v>
      </c>
      <c r="J5" s="21">
        <v>250000</v>
      </c>
      <c r="K5" s="21">
        <v>249200</v>
      </c>
      <c r="L5" s="22">
        <v>0</v>
      </c>
      <c r="M5" s="23">
        <v>0.99680000000000002</v>
      </c>
    </row>
    <row r="6" spans="1:13" x14ac:dyDescent="0.25">
      <c r="A6" s="19">
        <v>3</v>
      </c>
      <c r="B6" s="19">
        <v>3000000</v>
      </c>
      <c r="C6" s="19">
        <v>3113</v>
      </c>
      <c r="D6" s="19">
        <v>5171</v>
      </c>
      <c r="E6" s="19"/>
      <c r="F6" s="19"/>
      <c r="G6" s="19"/>
      <c r="H6" s="20" t="s">
        <v>24</v>
      </c>
      <c r="I6" s="21">
        <v>1000000</v>
      </c>
      <c r="J6" s="21">
        <v>91000</v>
      </c>
      <c r="K6" s="21">
        <v>0</v>
      </c>
      <c r="L6" s="22">
        <v>0</v>
      </c>
      <c r="M6" s="23">
        <v>0</v>
      </c>
    </row>
    <row r="7" spans="1:13" x14ac:dyDescent="0.25">
      <c r="A7" s="9" t="s">
        <v>66</v>
      </c>
      <c r="B7" s="9">
        <v>3000000</v>
      </c>
      <c r="C7" s="9" t="s">
        <v>68</v>
      </c>
      <c r="D7" s="9"/>
      <c r="E7" s="9"/>
      <c r="F7" s="9"/>
      <c r="G7" s="9"/>
      <c r="H7" s="10"/>
      <c r="I7" s="11">
        <v>1000000</v>
      </c>
      <c r="J7" s="11">
        <v>341000</v>
      </c>
      <c r="K7" s="11">
        <v>249200</v>
      </c>
      <c r="L7" s="12">
        <v>0.2492</v>
      </c>
      <c r="M7" s="13">
        <v>0.73079178885630502</v>
      </c>
    </row>
    <row r="8" spans="1:13" x14ac:dyDescent="0.25">
      <c r="A8" s="19">
        <v>3</v>
      </c>
      <c r="B8" s="19">
        <v>3000000</v>
      </c>
      <c r="C8" s="19">
        <v>3119</v>
      </c>
      <c r="D8" s="19">
        <v>5139</v>
      </c>
      <c r="E8" s="19"/>
      <c r="F8" s="19"/>
      <c r="G8" s="19"/>
      <c r="H8" s="20" t="s">
        <v>18</v>
      </c>
      <c r="I8" s="21">
        <v>20000</v>
      </c>
      <c r="J8" s="21">
        <v>33638</v>
      </c>
      <c r="K8" s="21">
        <v>33638</v>
      </c>
      <c r="L8" s="22">
        <v>1.6819</v>
      </c>
      <c r="M8" s="23">
        <v>1</v>
      </c>
    </row>
    <row r="9" spans="1:13" x14ac:dyDescent="0.25">
      <c r="A9" s="19">
        <v>3</v>
      </c>
      <c r="B9" s="19">
        <v>3000000</v>
      </c>
      <c r="C9" s="19">
        <v>3119</v>
      </c>
      <c r="D9" s="19">
        <v>5169</v>
      </c>
      <c r="E9" s="19"/>
      <c r="F9" s="19"/>
      <c r="G9" s="19"/>
      <c r="H9" s="20" t="s">
        <v>19</v>
      </c>
      <c r="I9" s="21">
        <v>10000</v>
      </c>
      <c r="J9" s="21">
        <v>863</v>
      </c>
      <c r="K9" s="21">
        <v>145.19999999999999</v>
      </c>
      <c r="L9" s="22">
        <v>1.452E-2</v>
      </c>
      <c r="M9" s="23">
        <v>0.16825000000000001</v>
      </c>
    </row>
    <row r="10" spans="1:13" x14ac:dyDescent="0.25">
      <c r="A10" s="19">
        <v>3</v>
      </c>
      <c r="B10" s="19">
        <v>3000000</v>
      </c>
      <c r="C10" s="19">
        <v>3119</v>
      </c>
      <c r="D10" s="19">
        <v>5194</v>
      </c>
      <c r="E10" s="19"/>
      <c r="F10" s="19"/>
      <c r="G10" s="19"/>
      <c r="H10" s="20" t="s">
        <v>38</v>
      </c>
      <c r="I10" s="21">
        <v>5000</v>
      </c>
      <c r="J10" s="21">
        <v>499</v>
      </c>
      <c r="K10" s="21">
        <v>499</v>
      </c>
      <c r="L10" s="22">
        <v>9.98E-2</v>
      </c>
      <c r="M10" s="23">
        <v>1</v>
      </c>
    </row>
    <row r="11" spans="1:13" x14ac:dyDescent="0.25">
      <c r="A11" s="9" t="s">
        <v>66</v>
      </c>
      <c r="B11" s="9">
        <v>3000000</v>
      </c>
      <c r="C11" s="9" t="s">
        <v>69</v>
      </c>
      <c r="D11" s="9"/>
      <c r="E11" s="9"/>
      <c r="F11" s="9"/>
      <c r="G11" s="9"/>
      <c r="H11" s="10"/>
      <c r="I11" s="11">
        <v>35000</v>
      </c>
      <c r="J11" s="11">
        <v>35000</v>
      </c>
      <c r="K11" s="11">
        <v>34282.199999999997</v>
      </c>
      <c r="L11" s="12">
        <v>0.97949142857142857</v>
      </c>
      <c r="M11" s="13">
        <v>0.97949142857142857</v>
      </c>
    </row>
    <row r="12" spans="1:13" x14ac:dyDescent="0.25">
      <c r="A12" s="19">
        <v>3</v>
      </c>
      <c r="B12" s="19">
        <v>3000000</v>
      </c>
      <c r="C12" s="19">
        <v>3421</v>
      </c>
      <c r="D12" s="19">
        <v>5169</v>
      </c>
      <c r="E12" s="19"/>
      <c r="F12" s="19"/>
      <c r="G12" s="19"/>
      <c r="H12" s="20" t="s">
        <v>19</v>
      </c>
      <c r="I12" s="21">
        <v>110000</v>
      </c>
      <c r="J12" s="21">
        <v>76820</v>
      </c>
      <c r="K12" s="21">
        <v>76820</v>
      </c>
      <c r="L12" s="22">
        <v>0.69836299999999996</v>
      </c>
      <c r="M12" s="23">
        <v>1</v>
      </c>
    </row>
    <row r="13" spans="1:13" x14ac:dyDescent="0.25">
      <c r="A13" s="19">
        <v>3</v>
      </c>
      <c r="B13" s="19">
        <v>3000000</v>
      </c>
      <c r="C13" s="19">
        <v>3421</v>
      </c>
      <c r="D13" s="19">
        <v>5175</v>
      </c>
      <c r="E13" s="19"/>
      <c r="F13" s="19"/>
      <c r="G13" s="19"/>
      <c r="H13" s="20" t="s">
        <v>36</v>
      </c>
      <c r="I13" s="21">
        <v>55000</v>
      </c>
      <c r="J13" s="21">
        <v>73679.78</v>
      </c>
      <c r="K13" s="21">
        <v>67534</v>
      </c>
      <c r="L13" s="22">
        <v>1.2278899999999999</v>
      </c>
      <c r="M13" s="23">
        <v>0.91658700000000004</v>
      </c>
    </row>
    <row r="14" spans="1:13" x14ac:dyDescent="0.25">
      <c r="A14" s="19">
        <v>3</v>
      </c>
      <c r="B14" s="19">
        <v>3000000</v>
      </c>
      <c r="C14" s="19">
        <v>3421</v>
      </c>
      <c r="D14" s="19">
        <v>5194</v>
      </c>
      <c r="E14" s="19"/>
      <c r="F14" s="19"/>
      <c r="G14" s="19"/>
      <c r="H14" s="20" t="s">
        <v>38</v>
      </c>
      <c r="I14" s="21">
        <v>35000</v>
      </c>
      <c r="J14" s="21">
        <v>49500</v>
      </c>
      <c r="K14" s="21">
        <v>49499.96</v>
      </c>
      <c r="L14" s="22">
        <v>1.4142840000000001</v>
      </c>
      <c r="M14" s="23">
        <v>0.99999899999999997</v>
      </c>
    </row>
    <row r="15" spans="1:13" x14ac:dyDescent="0.25">
      <c r="A15" s="9" t="s">
        <v>66</v>
      </c>
      <c r="B15" s="9">
        <v>3000000</v>
      </c>
      <c r="C15" s="9" t="s">
        <v>70</v>
      </c>
      <c r="D15" s="9"/>
      <c r="E15" s="9"/>
      <c r="F15" s="9"/>
      <c r="G15" s="9"/>
      <c r="H15" s="10"/>
      <c r="I15" s="11">
        <v>200000</v>
      </c>
      <c r="J15" s="11">
        <v>199999.78</v>
      </c>
      <c r="K15" s="11">
        <v>193853.96</v>
      </c>
      <c r="L15" s="12">
        <v>0.96926979999999996</v>
      </c>
      <c r="M15" s="13">
        <v>0.96927086619795277</v>
      </c>
    </row>
    <row r="16" spans="1:13" x14ac:dyDescent="0.25">
      <c r="A16" s="9" t="s">
        <v>66</v>
      </c>
      <c r="B16" s="9" t="s">
        <v>925</v>
      </c>
      <c r="C16" s="9"/>
      <c r="D16" s="9"/>
      <c r="E16" s="9"/>
      <c r="F16" s="9"/>
      <c r="G16" s="9"/>
      <c r="H16" s="10"/>
      <c r="I16" s="11">
        <v>1235000</v>
      </c>
      <c r="J16" s="11">
        <v>640143.78</v>
      </c>
      <c r="K16" s="11">
        <v>541480.16</v>
      </c>
      <c r="L16" s="12">
        <v>0.43844547368421055</v>
      </c>
      <c r="M16" s="13">
        <v>0.8458727194068808</v>
      </c>
    </row>
    <row r="17" spans="1:13" x14ac:dyDescent="0.25">
      <c r="A17" s="19">
        <v>3</v>
      </c>
      <c r="B17" s="19">
        <v>3000300</v>
      </c>
      <c r="C17" s="19">
        <v>3419</v>
      </c>
      <c r="D17" s="19">
        <v>5212</v>
      </c>
      <c r="E17" s="19"/>
      <c r="F17" s="19"/>
      <c r="G17" s="19"/>
      <c r="H17" s="20" t="s">
        <v>52</v>
      </c>
      <c r="I17" s="21">
        <v>0</v>
      </c>
      <c r="J17" s="21">
        <v>50000</v>
      </c>
      <c r="K17" s="21">
        <v>50000</v>
      </c>
      <c r="L17" s="22">
        <v>0</v>
      </c>
      <c r="M17" s="23">
        <v>1</v>
      </c>
    </row>
    <row r="18" spans="1:13" x14ac:dyDescent="0.25">
      <c r="A18" s="19">
        <v>3</v>
      </c>
      <c r="B18" s="19">
        <v>3000300</v>
      </c>
      <c r="C18" s="19">
        <v>3419</v>
      </c>
      <c r="D18" s="19">
        <v>5222</v>
      </c>
      <c r="E18" s="19"/>
      <c r="F18" s="19"/>
      <c r="G18" s="19"/>
      <c r="H18" s="20" t="s">
        <v>20</v>
      </c>
      <c r="I18" s="21">
        <v>8900000</v>
      </c>
      <c r="J18" s="21">
        <v>8365202.5</v>
      </c>
      <c r="K18" s="21">
        <v>8365000</v>
      </c>
      <c r="L18" s="22">
        <v>0.93988700000000003</v>
      </c>
      <c r="M18" s="23">
        <v>0.99997499999999995</v>
      </c>
    </row>
    <row r="19" spans="1:13" x14ac:dyDescent="0.25">
      <c r="A19" s="19">
        <v>3</v>
      </c>
      <c r="B19" s="19">
        <v>3000300</v>
      </c>
      <c r="C19" s="19">
        <v>3419</v>
      </c>
      <c r="D19" s="19">
        <v>5339</v>
      </c>
      <c r="E19" s="19"/>
      <c r="F19" s="19"/>
      <c r="G19" s="19"/>
      <c r="H19" s="20" t="s">
        <v>71</v>
      </c>
      <c r="I19" s="21">
        <v>0</v>
      </c>
      <c r="J19" s="21">
        <v>4000</v>
      </c>
      <c r="K19" s="21">
        <v>4000</v>
      </c>
      <c r="L19" s="22">
        <v>0</v>
      </c>
      <c r="M19" s="23">
        <v>1</v>
      </c>
    </row>
    <row r="20" spans="1:13" x14ac:dyDescent="0.25">
      <c r="A20" s="19">
        <v>3</v>
      </c>
      <c r="B20" s="19">
        <v>3000300</v>
      </c>
      <c r="C20" s="19">
        <v>3419</v>
      </c>
      <c r="D20" s="19">
        <v>5493</v>
      </c>
      <c r="E20" s="19"/>
      <c r="F20" s="19"/>
      <c r="G20" s="19"/>
      <c r="H20" s="20" t="s">
        <v>63</v>
      </c>
      <c r="I20" s="21">
        <v>0</v>
      </c>
      <c r="J20" s="21">
        <v>100000</v>
      </c>
      <c r="K20" s="21">
        <v>100000</v>
      </c>
      <c r="L20" s="22">
        <v>0</v>
      </c>
      <c r="M20" s="23">
        <v>1</v>
      </c>
    </row>
    <row r="21" spans="1:13" x14ac:dyDescent="0.25">
      <c r="A21" s="19">
        <v>3</v>
      </c>
      <c r="B21" s="19">
        <v>3000300</v>
      </c>
      <c r="C21" s="19">
        <v>3419</v>
      </c>
      <c r="D21" s="19">
        <v>6322</v>
      </c>
      <c r="E21" s="19"/>
      <c r="F21" s="19"/>
      <c r="G21" s="19"/>
      <c r="H21" s="20" t="s">
        <v>72</v>
      </c>
      <c r="I21" s="21">
        <v>0</v>
      </c>
      <c r="J21" s="21">
        <v>350000</v>
      </c>
      <c r="K21" s="21">
        <v>350000</v>
      </c>
      <c r="L21" s="22">
        <v>0</v>
      </c>
      <c r="M21" s="23">
        <v>1</v>
      </c>
    </row>
    <row r="22" spans="1:13" x14ac:dyDescent="0.25">
      <c r="A22" s="9" t="s">
        <v>66</v>
      </c>
      <c r="B22" s="9">
        <v>3000300</v>
      </c>
      <c r="C22" s="9" t="s">
        <v>73</v>
      </c>
      <c r="D22" s="9"/>
      <c r="E22" s="9"/>
      <c r="F22" s="9"/>
      <c r="G22" s="9"/>
      <c r="H22" s="10"/>
      <c r="I22" s="11">
        <v>8900000</v>
      </c>
      <c r="J22" s="11">
        <v>8869202.5</v>
      </c>
      <c r="K22" s="11">
        <v>8869000</v>
      </c>
      <c r="L22" s="12">
        <v>0.99651685393258427</v>
      </c>
      <c r="M22" s="13">
        <v>0.99997716818394888</v>
      </c>
    </row>
    <row r="23" spans="1:13" x14ac:dyDescent="0.25">
      <c r="A23" s="19">
        <v>3</v>
      </c>
      <c r="B23" s="19">
        <v>3000300</v>
      </c>
      <c r="C23" s="19">
        <v>3421</v>
      </c>
      <c r="D23" s="19">
        <v>5221</v>
      </c>
      <c r="E23" s="19"/>
      <c r="F23" s="19"/>
      <c r="G23" s="19"/>
      <c r="H23" s="20" t="s">
        <v>74</v>
      </c>
      <c r="I23" s="21">
        <v>0</v>
      </c>
      <c r="J23" s="21">
        <v>147177.5</v>
      </c>
      <c r="K23" s="21">
        <v>147177</v>
      </c>
      <c r="L23" s="22">
        <v>0</v>
      </c>
      <c r="M23" s="23">
        <v>0.999996</v>
      </c>
    </row>
    <row r="24" spans="1:13" x14ac:dyDescent="0.25">
      <c r="A24" s="19">
        <v>3</v>
      </c>
      <c r="B24" s="19">
        <v>3000300</v>
      </c>
      <c r="C24" s="19">
        <v>3421</v>
      </c>
      <c r="D24" s="19">
        <v>5222</v>
      </c>
      <c r="E24" s="19"/>
      <c r="F24" s="19"/>
      <c r="G24" s="19"/>
      <c r="H24" s="20" t="s">
        <v>20</v>
      </c>
      <c r="I24" s="21">
        <v>0</v>
      </c>
      <c r="J24" s="21">
        <v>106620</v>
      </c>
      <c r="K24" s="21">
        <v>105000</v>
      </c>
      <c r="L24" s="22">
        <v>0</v>
      </c>
      <c r="M24" s="23">
        <v>0.98480500000000004</v>
      </c>
    </row>
    <row r="25" spans="1:13" x14ac:dyDescent="0.25">
      <c r="A25" s="9" t="s">
        <v>66</v>
      </c>
      <c r="B25" s="9">
        <v>3000300</v>
      </c>
      <c r="C25" s="9" t="s">
        <v>70</v>
      </c>
      <c r="D25" s="9"/>
      <c r="E25" s="9"/>
      <c r="F25" s="9"/>
      <c r="G25" s="9"/>
      <c r="H25" s="10"/>
      <c r="I25" s="11">
        <v>0</v>
      </c>
      <c r="J25" s="11">
        <v>253797.5</v>
      </c>
      <c r="K25" s="11">
        <v>252177</v>
      </c>
      <c r="L25" s="12">
        <v>0</v>
      </c>
      <c r="M25" s="13">
        <v>0.99361498832730821</v>
      </c>
    </row>
    <row r="26" spans="1:13" x14ac:dyDescent="0.25">
      <c r="A26" s="9" t="s">
        <v>66</v>
      </c>
      <c r="B26" s="9" t="s">
        <v>75</v>
      </c>
      <c r="C26" s="9"/>
      <c r="D26" s="9"/>
      <c r="E26" s="9"/>
      <c r="F26" s="9"/>
      <c r="G26" s="9"/>
      <c r="H26" s="10"/>
      <c r="I26" s="11">
        <v>8900000</v>
      </c>
      <c r="J26" s="11">
        <v>9123000</v>
      </c>
      <c r="K26" s="11">
        <v>9121177</v>
      </c>
      <c r="L26" s="12">
        <v>1.0248513483146067</v>
      </c>
      <c r="M26" s="13">
        <v>0.99980017538090538</v>
      </c>
    </row>
    <row r="27" spans="1:13" x14ac:dyDescent="0.25">
      <c r="A27" s="19">
        <v>3</v>
      </c>
      <c r="B27" s="19">
        <v>3000310</v>
      </c>
      <c r="C27" s="19">
        <v>3111</v>
      </c>
      <c r="D27" s="19">
        <v>5331</v>
      </c>
      <c r="E27" s="19"/>
      <c r="F27" s="19"/>
      <c r="G27" s="19"/>
      <c r="H27" s="20" t="s">
        <v>76</v>
      </c>
      <c r="I27" s="21">
        <v>1228000</v>
      </c>
      <c r="J27" s="21">
        <v>1228000</v>
      </c>
      <c r="K27" s="21">
        <v>1228000</v>
      </c>
      <c r="L27" s="22">
        <v>1</v>
      </c>
      <c r="M27" s="23">
        <v>1</v>
      </c>
    </row>
    <row r="28" spans="1:13" x14ac:dyDescent="0.25">
      <c r="A28" s="19">
        <v>3</v>
      </c>
      <c r="B28" s="19">
        <v>3000310</v>
      </c>
      <c r="C28" s="19">
        <v>3111</v>
      </c>
      <c r="D28" s="19">
        <v>5651</v>
      </c>
      <c r="E28" s="19"/>
      <c r="F28" s="19"/>
      <c r="G28" s="19"/>
      <c r="H28" s="20" t="s">
        <v>77</v>
      </c>
      <c r="I28" s="21">
        <v>0</v>
      </c>
      <c r="J28" s="21">
        <v>370099</v>
      </c>
      <c r="K28" s="21">
        <v>370098.77</v>
      </c>
      <c r="L28" s="22">
        <v>0</v>
      </c>
      <c r="M28" s="23">
        <v>0.99999899999999997</v>
      </c>
    </row>
    <row r="29" spans="1:13" x14ac:dyDescent="0.25">
      <c r="A29" s="19">
        <v>3</v>
      </c>
      <c r="B29" s="19">
        <v>3000310</v>
      </c>
      <c r="C29" s="19">
        <v>3111</v>
      </c>
      <c r="D29" s="19">
        <v>6121</v>
      </c>
      <c r="E29" s="19"/>
      <c r="F29" s="19"/>
      <c r="G29" s="19"/>
      <c r="H29" s="20" t="s">
        <v>27</v>
      </c>
      <c r="I29" s="21">
        <v>0</v>
      </c>
      <c r="J29" s="21">
        <v>105000</v>
      </c>
      <c r="K29" s="21">
        <v>102661.88</v>
      </c>
      <c r="L29" s="22">
        <v>0</v>
      </c>
      <c r="M29" s="23">
        <v>0.97773200000000005</v>
      </c>
    </row>
    <row r="30" spans="1:13" x14ac:dyDescent="0.25">
      <c r="A30" s="9" t="s">
        <v>66</v>
      </c>
      <c r="B30" s="9">
        <v>3000310</v>
      </c>
      <c r="C30" s="9" t="s">
        <v>67</v>
      </c>
      <c r="D30" s="9"/>
      <c r="E30" s="9"/>
      <c r="F30" s="9"/>
      <c r="G30" s="9"/>
      <c r="H30" s="10"/>
      <c r="I30" s="11">
        <v>1228000</v>
      </c>
      <c r="J30" s="11">
        <v>1703099</v>
      </c>
      <c r="K30" s="11">
        <v>1700760.65</v>
      </c>
      <c r="L30" s="12">
        <v>1.3849842426710097</v>
      </c>
      <c r="M30" s="13">
        <v>0.99862700289296158</v>
      </c>
    </row>
    <row r="31" spans="1:13" x14ac:dyDescent="0.25">
      <c r="A31" s="9" t="s">
        <v>66</v>
      </c>
      <c r="B31" s="9" t="s">
        <v>78</v>
      </c>
      <c r="C31" s="9"/>
      <c r="D31" s="9"/>
      <c r="E31" s="9"/>
      <c r="F31" s="9"/>
      <c r="G31" s="9"/>
      <c r="H31" s="10"/>
      <c r="I31" s="11">
        <v>1228000</v>
      </c>
      <c r="J31" s="11">
        <v>1703099</v>
      </c>
      <c r="K31" s="11">
        <v>1700760.65</v>
      </c>
      <c r="L31" s="12">
        <v>1.3849842426710097</v>
      </c>
      <c r="M31" s="13">
        <v>0.99862700289296158</v>
      </c>
    </row>
    <row r="32" spans="1:13" x14ac:dyDescent="0.25">
      <c r="A32" s="19">
        <v>3</v>
      </c>
      <c r="B32" s="19">
        <v>3000319</v>
      </c>
      <c r="C32" s="19">
        <v>3111</v>
      </c>
      <c r="D32" s="19">
        <v>5331</v>
      </c>
      <c r="E32" s="19"/>
      <c r="F32" s="19"/>
      <c r="G32" s="19"/>
      <c r="H32" s="20" t="s">
        <v>76</v>
      </c>
      <c r="I32" s="21">
        <v>1566000</v>
      </c>
      <c r="J32" s="21">
        <v>1566000</v>
      </c>
      <c r="K32" s="21">
        <v>1566000</v>
      </c>
      <c r="L32" s="22">
        <v>1</v>
      </c>
      <c r="M32" s="23">
        <v>1</v>
      </c>
    </row>
    <row r="33" spans="1:13" x14ac:dyDescent="0.25">
      <c r="A33" s="9" t="s">
        <v>66</v>
      </c>
      <c r="B33" s="9">
        <v>3000319</v>
      </c>
      <c r="C33" s="9" t="s">
        <v>67</v>
      </c>
      <c r="D33" s="9"/>
      <c r="E33" s="9"/>
      <c r="F33" s="9"/>
      <c r="G33" s="9"/>
      <c r="H33" s="10"/>
      <c r="I33" s="11">
        <v>1566000</v>
      </c>
      <c r="J33" s="11">
        <v>1566000</v>
      </c>
      <c r="K33" s="11">
        <v>1566000</v>
      </c>
      <c r="L33" s="12">
        <v>1</v>
      </c>
      <c r="M33" s="13">
        <v>1</v>
      </c>
    </row>
    <row r="34" spans="1:13" x14ac:dyDescent="0.25">
      <c r="A34" s="9" t="s">
        <v>66</v>
      </c>
      <c r="B34" s="9" t="s">
        <v>79</v>
      </c>
      <c r="C34" s="9"/>
      <c r="D34" s="9"/>
      <c r="E34" s="9"/>
      <c r="F34" s="9"/>
      <c r="G34" s="9"/>
      <c r="H34" s="10"/>
      <c r="I34" s="11">
        <v>1566000</v>
      </c>
      <c r="J34" s="11">
        <v>1566000</v>
      </c>
      <c r="K34" s="11">
        <v>1566000</v>
      </c>
      <c r="L34" s="12">
        <v>1</v>
      </c>
      <c r="M34" s="13">
        <v>1</v>
      </c>
    </row>
    <row r="35" spans="1:13" x14ac:dyDescent="0.25">
      <c r="A35" s="19">
        <v>3</v>
      </c>
      <c r="B35" s="19">
        <v>3000320</v>
      </c>
      <c r="C35" s="19">
        <v>3111</v>
      </c>
      <c r="D35" s="19">
        <v>6121</v>
      </c>
      <c r="E35" s="19"/>
      <c r="F35" s="19"/>
      <c r="G35" s="19"/>
      <c r="H35" s="20" t="s">
        <v>27</v>
      </c>
      <c r="I35" s="21">
        <v>31749000</v>
      </c>
      <c r="J35" s="21">
        <v>3538941.82</v>
      </c>
      <c r="K35" s="21">
        <v>3432224.2</v>
      </c>
      <c r="L35" s="22">
        <v>0.10810400000000001</v>
      </c>
      <c r="M35" s="23">
        <v>0.96984400000000004</v>
      </c>
    </row>
    <row r="36" spans="1:13" x14ac:dyDescent="0.25">
      <c r="A36" s="19">
        <v>3</v>
      </c>
      <c r="B36" s="19">
        <v>3000320</v>
      </c>
      <c r="C36" s="19">
        <v>3111</v>
      </c>
      <c r="D36" s="19">
        <v>6121</v>
      </c>
      <c r="E36" s="19">
        <v>149</v>
      </c>
      <c r="F36" s="19">
        <v>1</v>
      </c>
      <c r="G36" s="19"/>
      <c r="H36" s="20" t="s">
        <v>27</v>
      </c>
      <c r="I36" s="21">
        <v>0</v>
      </c>
      <c r="J36" s="21">
        <v>2724075.39</v>
      </c>
      <c r="K36" s="21">
        <v>2724075.39</v>
      </c>
      <c r="L36" s="22">
        <v>0</v>
      </c>
      <c r="M36" s="23">
        <v>1</v>
      </c>
    </row>
    <row r="37" spans="1:13" x14ac:dyDescent="0.25">
      <c r="A37" s="19">
        <v>3</v>
      </c>
      <c r="B37" s="19">
        <v>3000320</v>
      </c>
      <c r="C37" s="19">
        <v>3111</v>
      </c>
      <c r="D37" s="19">
        <v>6121</v>
      </c>
      <c r="E37" s="19">
        <v>149</v>
      </c>
      <c r="F37" s="19">
        <v>1</v>
      </c>
      <c r="G37" s="19">
        <v>17084</v>
      </c>
      <c r="H37" s="20" t="s">
        <v>27</v>
      </c>
      <c r="I37" s="21">
        <v>0</v>
      </c>
      <c r="J37" s="21">
        <v>54635.25</v>
      </c>
      <c r="K37" s="21">
        <v>54635.25</v>
      </c>
      <c r="L37" s="22">
        <v>0</v>
      </c>
      <c r="M37" s="23">
        <v>1</v>
      </c>
    </row>
    <row r="38" spans="1:13" x14ac:dyDescent="0.25">
      <c r="A38" s="19">
        <v>3</v>
      </c>
      <c r="B38" s="19">
        <v>3000320</v>
      </c>
      <c r="C38" s="19">
        <v>3111</v>
      </c>
      <c r="D38" s="19">
        <v>6121</v>
      </c>
      <c r="E38" s="19">
        <v>149</v>
      </c>
      <c r="F38" s="19">
        <v>1</v>
      </c>
      <c r="G38" s="19">
        <v>17518</v>
      </c>
      <c r="H38" s="20" t="s">
        <v>27</v>
      </c>
      <c r="I38" s="21">
        <v>0</v>
      </c>
      <c r="J38" s="21">
        <v>1124765</v>
      </c>
      <c r="K38" s="21">
        <v>1124765</v>
      </c>
      <c r="L38" s="22">
        <v>0</v>
      </c>
      <c r="M38" s="23">
        <v>1</v>
      </c>
    </row>
    <row r="39" spans="1:13" x14ac:dyDescent="0.25">
      <c r="A39" s="19">
        <v>3</v>
      </c>
      <c r="B39" s="19">
        <v>3000320</v>
      </c>
      <c r="C39" s="19">
        <v>3111</v>
      </c>
      <c r="D39" s="19">
        <v>6121</v>
      </c>
      <c r="E39" s="19">
        <v>149</v>
      </c>
      <c r="F39" s="19">
        <v>5</v>
      </c>
      <c r="G39" s="19">
        <v>17085</v>
      </c>
      <c r="H39" s="20" t="s">
        <v>27</v>
      </c>
      <c r="I39" s="21">
        <v>0</v>
      </c>
      <c r="J39" s="21">
        <v>928799.19</v>
      </c>
      <c r="K39" s="21">
        <v>928799.18</v>
      </c>
      <c r="L39" s="22">
        <v>0</v>
      </c>
      <c r="M39" s="23">
        <v>0.99999899999999997</v>
      </c>
    </row>
    <row r="40" spans="1:13" x14ac:dyDescent="0.25">
      <c r="A40" s="19">
        <v>3</v>
      </c>
      <c r="B40" s="19">
        <v>3000320</v>
      </c>
      <c r="C40" s="19">
        <v>3111</v>
      </c>
      <c r="D40" s="19">
        <v>6121</v>
      </c>
      <c r="E40" s="19">
        <v>149</v>
      </c>
      <c r="F40" s="19">
        <v>5</v>
      </c>
      <c r="G40" s="19">
        <v>17519</v>
      </c>
      <c r="H40" s="20" t="s">
        <v>27</v>
      </c>
      <c r="I40" s="21">
        <v>0</v>
      </c>
      <c r="J40" s="21">
        <v>19643099.350000001</v>
      </c>
      <c r="K40" s="21">
        <v>19121004.969999999</v>
      </c>
      <c r="L40" s="22">
        <v>0</v>
      </c>
      <c r="M40" s="23">
        <v>0.97341999999999995</v>
      </c>
    </row>
    <row r="41" spans="1:13" x14ac:dyDescent="0.25">
      <c r="A41" s="9" t="s">
        <v>66</v>
      </c>
      <c r="B41" s="9">
        <v>3000320</v>
      </c>
      <c r="C41" s="9" t="s">
        <v>67</v>
      </c>
      <c r="D41" s="9"/>
      <c r="E41" s="9"/>
      <c r="F41" s="9"/>
      <c r="G41" s="9"/>
      <c r="H41" s="10"/>
      <c r="I41" s="11">
        <v>31749000</v>
      </c>
      <c r="J41" s="11">
        <v>28014316</v>
      </c>
      <c r="K41" s="11">
        <v>27385503.989999998</v>
      </c>
      <c r="L41" s="12">
        <v>0.86256272607011242</v>
      </c>
      <c r="M41" s="13">
        <v>0.97755390458221436</v>
      </c>
    </row>
    <row r="42" spans="1:13" x14ac:dyDescent="0.25">
      <c r="A42" s="9" t="s">
        <v>66</v>
      </c>
      <c r="B42" s="9" t="s">
        <v>80</v>
      </c>
      <c r="C42" s="9"/>
      <c r="D42" s="9"/>
      <c r="E42" s="9"/>
      <c r="F42" s="9"/>
      <c r="G42" s="9"/>
      <c r="H42" s="10"/>
      <c r="I42" s="11">
        <v>31749000</v>
      </c>
      <c r="J42" s="11">
        <v>28014316</v>
      </c>
      <c r="K42" s="11">
        <v>27385503.989999998</v>
      </c>
      <c r="L42" s="12">
        <v>0.86256272607011242</v>
      </c>
      <c r="M42" s="13">
        <v>0.97755390458221436</v>
      </c>
    </row>
    <row r="43" spans="1:13" x14ac:dyDescent="0.25">
      <c r="A43" s="19">
        <v>3</v>
      </c>
      <c r="B43" s="19">
        <v>3000341</v>
      </c>
      <c r="C43" s="19">
        <v>3141</v>
      </c>
      <c r="D43" s="19">
        <v>5137</v>
      </c>
      <c r="E43" s="19"/>
      <c r="F43" s="19"/>
      <c r="G43" s="19"/>
      <c r="H43" s="20" t="s">
        <v>17</v>
      </c>
      <c r="I43" s="21">
        <v>0</v>
      </c>
      <c r="J43" s="21">
        <v>234468.96</v>
      </c>
      <c r="K43" s="21">
        <v>234468.96</v>
      </c>
      <c r="L43" s="22">
        <v>0</v>
      </c>
      <c r="M43" s="23">
        <v>1</v>
      </c>
    </row>
    <row r="44" spans="1:13" x14ac:dyDescent="0.25">
      <c r="A44" s="19">
        <v>3</v>
      </c>
      <c r="B44" s="19">
        <v>3000341</v>
      </c>
      <c r="C44" s="19">
        <v>3141</v>
      </c>
      <c r="D44" s="19">
        <v>5331</v>
      </c>
      <c r="E44" s="19"/>
      <c r="F44" s="19"/>
      <c r="G44" s="19"/>
      <c r="H44" s="20" t="s">
        <v>76</v>
      </c>
      <c r="I44" s="21">
        <v>3143000</v>
      </c>
      <c r="J44" s="21">
        <v>3350000</v>
      </c>
      <c r="K44" s="21">
        <v>3350000</v>
      </c>
      <c r="L44" s="22">
        <v>1.06586</v>
      </c>
      <c r="M44" s="23">
        <v>1</v>
      </c>
    </row>
    <row r="45" spans="1:13" x14ac:dyDescent="0.25">
      <c r="A45" s="19">
        <v>3</v>
      </c>
      <c r="B45" s="19">
        <v>3000341</v>
      </c>
      <c r="C45" s="19">
        <v>3141</v>
      </c>
      <c r="D45" s="19">
        <v>6121</v>
      </c>
      <c r="E45" s="19"/>
      <c r="F45" s="19"/>
      <c r="G45" s="19"/>
      <c r="H45" s="20" t="s">
        <v>27</v>
      </c>
      <c r="I45" s="21">
        <v>28000000</v>
      </c>
      <c r="J45" s="21">
        <v>16727650.43</v>
      </c>
      <c r="K45" s="21">
        <v>16275618.25</v>
      </c>
      <c r="L45" s="22">
        <v>0.58127200000000001</v>
      </c>
      <c r="M45" s="23">
        <v>0.97297599999999995</v>
      </c>
    </row>
    <row r="46" spans="1:13" x14ac:dyDescent="0.25">
      <c r="A46" s="19">
        <v>3</v>
      </c>
      <c r="B46" s="19">
        <v>3000341</v>
      </c>
      <c r="C46" s="19">
        <v>3141</v>
      </c>
      <c r="D46" s="19">
        <v>6122</v>
      </c>
      <c r="E46" s="19"/>
      <c r="F46" s="19"/>
      <c r="G46" s="19"/>
      <c r="H46" s="20" t="s">
        <v>81</v>
      </c>
      <c r="I46" s="21">
        <v>0</v>
      </c>
      <c r="J46" s="21">
        <v>12887880.609999999</v>
      </c>
      <c r="K46" s="21">
        <v>12887880.609999999</v>
      </c>
      <c r="L46" s="22">
        <v>0</v>
      </c>
      <c r="M46" s="23">
        <v>1</v>
      </c>
    </row>
    <row r="47" spans="1:13" x14ac:dyDescent="0.25">
      <c r="A47" s="19">
        <v>3</v>
      </c>
      <c r="B47" s="19">
        <v>3000341</v>
      </c>
      <c r="C47" s="19">
        <v>3141</v>
      </c>
      <c r="D47" s="19">
        <v>6351</v>
      </c>
      <c r="E47" s="19"/>
      <c r="F47" s="19"/>
      <c r="G47" s="19"/>
      <c r="H47" s="20" t="s">
        <v>82</v>
      </c>
      <c r="I47" s="21">
        <v>0</v>
      </c>
      <c r="J47" s="21">
        <v>500000</v>
      </c>
      <c r="K47" s="21">
        <v>500000</v>
      </c>
      <c r="L47" s="22">
        <v>0</v>
      </c>
      <c r="M47" s="23">
        <v>1</v>
      </c>
    </row>
    <row r="48" spans="1:13" x14ac:dyDescent="0.25">
      <c r="A48" s="9" t="s">
        <v>66</v>
      </c>
      <c r="B48" s="9">
        <v>3000341</v>
      </c>
      <c r="C48" s="9" t="s">
        <v>83</v>
      </c>
      <c r="D48" s="9"/>
      <c r="E48" s="9"/>
      <c r="F48" s="9"/>
      <c r="G48" s="9"/>
      <c r="H48" s="10"/>
      <c r="I48" s="11">
        <v>31143000</v>
      </c>
      <c r="J48" s="11">
        <v>33700000</v>
      </c>
      <c r="K48" s="11">
        <v>33247967.82</v>
      </c>
      <c r="L48" s="12">
        <v>1.0675903997688083</v>
      </c>
      <c r="M48" s="13">
        <v>0.98658658219584572</v>
      </c>
    </row>
    <row r="49" spans="1:13" x14ac:dyDescent="0.25">
      <c r="A49" s="9" t="s">
        <v>66</v>
      </c>
      <c r="B49" s="9" t="s">
        <v>84</v>
      </c>
      <c r="C49" s="9"/>
      <c r="D49" s="9"/>
      <c r="E49" s="9"/>
      <c r="F49" s="9"/>
      <c r="G49" s="9"/>
      <c r="H49" s="10"/>
      <c r="I49" s="11">
        <v>31143000</v>
      </c>
      <c r="J49" s="11">
        <v>33700000</v>
      </c>
      <c r="K49" s="11">
        <v>33247967.82</v>
      </c>
      <c r="L49" s="12">
        <v>1.0675903997688083</v>
      </c>
      <c r="M49" s="13">
        <v>0.98658658219584572</v>
      </c>
    </row>
    <row r="50" spans="1:13" x14ac:dyDescent="0.25">
      <c r="A50" s="19">
        <v>3</v>
      </c>
      <c r="B50" s="19">
        <v>3000356</v>
      </c>
      <c r="C50" s="19">
        <v>3111</v>
      </c>
      <c r="D50" s="19">
        <v>6351</v>
      </c>
      <c r="E50" s="19"/>
      <c r="F50" s="19"/>
      <c r="G50" s="19"/>
      <c r="H50" s="20" t="s">
        <v>82</v>
      </c>
      <c r="I50" s="21">
        <v>700000</v>
      </c>
      <c r="J50" s="21">
        <v>0</v>
      </c>
      <c r="K50" s="21">
        <v>0</v>
      </c>
      <c r="L50" s="22">
        <v>0</v>
      </c>
      <c r="M50" s="23">
        <v>0</v>
      </c>
    </row>
    <row r="51" spans="1:13" x14ac:dyDescent="0.25">
      <c r="A51" s="9" t="s">
        <v>66</v>
      </c>
      <c r="B51" s="9">
        <v>3000356</v>
      </c>
      <c r="C51" s="9" t="s">
        <v>67</v>
      </c>
      <c r="D51" s="9"/>
      <c r="E51" s="9"/>
      <c r="F51" s="9"/>
      <c r="G51" s="9"/>
      <c r="H51" s="10"/>
      <c r="I51" s="11">
        <v>700000</v>
      </c>
      <c r="J51" s="11">
        <v>0</v>
      </c>
      <c r="K51" s="11">
        <v>0</v>
      </c>
      <c r="L51" s="12">
        <v>0</v>
      </c>
      <c r="M51" s="13">
        <v>0</v>
      </c>
    </row>
    <row r="52" spans="1:13" x14ac:dyDescent="0.25">
      <c r="A52" s="19">
        <v>3</v>
      </c>
      <c r="B52" s="19">
        <v>3000356</v>
      </c>
      <c r="C52" s="19">
        <v>3113</v>
      </c>
      <c r="D52" s="19">
        <v>5171</v>
      </c>
      <c r="E52" s="19"/>
      <c r="F52" s="19"/>
      <c r="G52" s="19"/>
      <c r="H52" s="20" t="s">
        <v>24</v>
      </c>
      <c r="I52" s="21">
        <v>0</v>
      </c>
      <c r="J52" s="21">
        <v>493000</v>
      </c>
      <c r="K52" s="21">
        <v>491662.58</v>
      </c>
      <c r="L52" s="22">
        <v>0</v>
      </c>
      <c r="M52" s="23">
        <v>0.99728700000000003</v>
      </c>
    </row>
    <row r="53" spans="1:13" x14ac:dyDescent="0.25">
      <c r="A53" s="19">
        <v>3</v>
      </c>
      <c r="B53" s="19">
        <v>3000356</v>
      </c>
      <c r="C53" s="19">
        <v>3113</v>
      </c>
      <c r="D53" s="19">
        <v>5331</v>
      </c>
      <c r="E53" s="19"/>
      <c r="F53" s="19"/>
      <c r="G53" s="19"/>
      <c r="H53" s="20" t="s">
        <v>76</v>
      </c>
      <c r="I53" s="21">
        <v>3720000</v>
      </c>
      <c r="J53" s="21">
        <v>3778000</v>
      </c>
      <c r="K53" s="21">
        <v>3778000</v>
      </c>
      <c r="L53" s="22">
        <v>1.0155909999999999</v>
      </c>
      <c r="M53" s="23">
        <v>1</v>
      </c>
    </row>
    <row r="54" spans="1:13" x14ac:dyDescent="0.25">
      <c r="A54" s="19">
        <v>3</v>
      </c>
      <c r="B54" s="19">
        <v>3000356</v>
      </c>
      <c r="C54" s="19">
        <v>3113</v>
      </c>
      <c r="D54" s="19">
        <v>6122</v>
      </c>
      <c r="E54" s="19"/>
      <c r="F54" s="19"/>
      <c r="G54" s="19"/>
      <c r="H54" s="20" t="s">
        <v>81</v>
      </c>
      <c r="I54" s="21">
        <v>0</v>
      </c>
      <c r="J54" s="21">
        <v>37458.550000000003</v>
      </c>
      <c r="K54" s="21">
        <v>0</v>
      </c>
      <c r="L54" s="22">
        <v>0</v>
      </c>
      <c r="M54" s="23">
        <v>0</v>
      </c>
    </row>
    <row r="55" spans="1:13" x14ac:dyDescent="0.25">
      <c r="A55" s="19">
        <v>3</v>
      </c>
      <c r="B55" s="19">
        <v>3000356</v>
      </c>
      <c r="C55" s="19">
        <v>3113</v>
      </c>
      <c r="D55" s="19">
        <v>6122</v>
      </c>
      <c r="E55" s="19">
        <v>130</v>
      </c>
      <c r="F55" s="19">
        <v>1</v>
      </c>
      <c r="G55" s="19"/>
      <c r="H55" s="20" t="s">
        <v>81</v>
      </c>
      <c r="I55" s="21">
        <v>0</v>
      </c>
      <c r="J55" s="21">
        <v>18601.2</v>
      </c>
      <c r="K55" s="21">
        <v>18459.75</v>
      </c>
      <c r="L55" s="22">
        <v>0</v>
      </c>
      <c r="M55" s="23">
        <v>0.99239500000000003</v>
      </c>
    </row>
    <row r="56" spans="1:13" x14ac:dyDescent="0.25">
      <c r="A56" s="19">
        <v>3</v>
      </c>
      <c r="B56" s="19">
        <v>3000356</v>
      </c>
      <c r="C56" s="19">
        <v>3113</v>
      </c>
      <c r="D56" s="19">
        <v>6122</v>
      </c>
      <c r="E56" s="19">
        <v>130</v>
      </c>
      <c r="F56" s="19">
        <v>1</v>
      </c>
      <c r="G56" s="19">
        <v>89517</v>
      </c>
      <c r="H56" s="20" t="s">
        <v>81</v>
      </c>
      <c r="I56" s="21">
        <v>0</v>
      </c>
      <c r="J56" s="21">
        <v>14970.69</v>
      </c>
      <c r="K56" s="21">
        <v>14767</v>
      </c>
      <c r="L56" s="22">
        <v>0</v>
      </c>
      <c r="M56" s="23">
        <v>0.98639399999999999</v>
      </c>
    </row>
    <row r="57" spans="1:13" x14ac:dyDescent="0.25">
      <c r="A57" s="19">
        <v>3</v>
      </c>
      <c r="B57" s="19">
        <v>3000356</v>
      </c>
      <c r="C57" s="19">
        <v>3113</v>
      </c>
      <c r="D57" s="19">
        <v>6122</v>
      </c>
      <c r="E57" s="19">
        <v>130</v>
      </c>
      <c r="F57" s="19">
        <v>5</v>
      </c>
      <c r="G57" s="19">
        <v>89518</v>
      </c>
      <c r="H57" s="20" t="s">
        <v>81</v>
      </c>
      <c r="I57" s="21">
        <v>0</v>
      </c>
      <c r="J57" s="21">
        <v>59428.11</v>
      </c>
      <c r="K57" s="21">
        <v>59066</v>
      </c>
      <c r="L57" s="22">
        <v>0</v>
      </c>
      <c r="M57" s="23">
        <v>0.99390599999999996</v>
      </c>
    </row>
    <row r="58" spans="1:13" x14ac:dyDescent="0.25">
      <c r="A58" s="19">
        <v>3</v>
      </c>
      <c r="B58" s="19">
        <v>3000356</v>
      </c>
      <c r="C58" s="19">
        <v>3113</v>
      </c>
      <c r="D58" s="19">
        <v>6351</v>
      </c>
      <c r="E58" s="19"/>
      <c r="F58" s="19"/>
      <c r="G58" s="19"/>
      <c r="H58" s="20" t="s">
        <v>82</v>
      </c>
      <c r="I58" s="21">
        <v>0</v>
      </c>
      <c r="J58" s="21">
        <v>950000</v>
      </c>
      <c r="K58" s="21">
        <v>950000</v>
      </c>
      <c r="L58" s="22">
        <v>0</v>
      </c>
      <c r="M58" s="23">
        <v>1</v>
      </c>
    </row>
    <row r="59" spans="1:13" x14ac:dyDescent="0.25">
      <c r="A59" s="19">
        <v>3</v>
      </c>
      <c r="B59" s="19">
        <v>3000356</v>
      </c>
      <c r="C59" s="19">
        <v>3113</v>
      </c>
      <c r="D59" s="19">
        <v>6356</v>
      </c>
      <c r="E59" s="19">
        <v>149</v>
      </c>
      <c r="F59" s="19">
        <v>5</v>
      </c>
      <c r="G59" s="19">
        <v>17085</v>
      </c>
      <c r="H59" s="20" t="s">
        <v>85</v>
      </c>
      <c r="I59" s="21">
        <v>0</v>
      </c>
      <c r="J59" s="21">
        <v>43504.67</v>
      </c>
      <c r="K59" s="21">
        <v>43504.67</v>
      </c>
      <c r="L59" s="22">
        <v>0</v>
      </c>
      <c r="M59" s="23">
        <v>1</v>
      </c>
    </row>
    <row r="60" spans="1:13" x14ac:dyDescent="0.25">
      <c r="A60" s="19">
        <v>3</v>
      </c>
      <c r="B60" s="19">
        <v>3000356</v>
      </c>
      <c r="C60" s="19">
        <v>3113</v>
      </c>
      <c r="D60" s="19">
        <v>6356</v>
      </c>
      <c r="E60" s="19">
        <v>149</v>
      </c>
      <c r="F60" s="19">
        <v>5</v>
      </c>
      <c r="G60" s="19">
        <v>17519</v>
      </c>
      <c r="H60" s="20" t="s">
        <v>85</v>
      </c>
      <c r="I60" s="21">
        <v>0</v>
      </c>
      <c r="J60" s="21">
        <v>621495.32999999996</v>
      </c>
      <c r="K60" s="21">
        <v>621495.32999999996</v>
      </c>
      <c r="L60" s="22">
        <v>0</v>
      </c>
      <c r="M60" s="23">
        <v>1</v>
      </c>
    </row>
    <row r="61" spans="1:13" x14ac:dyDescent="0.25">
      <c r="A61" s="19">
        <v>3</v>
      </c>
      <c r="B61" s="19">
        <v>3000356</v>
      </c>
      <c r="C61" s="19">
        <v>3113</v>
      </c>
      <c r="D61" s="19">
        <v>6451</v>
      </c>
      <c r="E61" s="19"/>
      <c r="F61" s="19"/>
      <c r="G61" s="19"/>
      <c r="H61" s="20" t="s">
        <v>86</v>
      </c>
      <c r="I61" s="21">
        <v>0</v>
      </c>
      <c r="J61" s="21">
        <v>665000</v>
      </c>
      <c r="K61" s="21">
        <v>0</v>
      </c>
      <c r="L61" s="22">
        <v>0</v>
      </c>
      <c r="M61" s="23">
        <v>0</v>
      </c>
    </row>
    <row r="62" spans="1:13" x14ac:dyDescent="0.25">
      <c r="A62" s="9" t="s">
        <v>66</v>
      </c>
      <c r="B62" s="9">
        <v>3000356</v>
      </c>
      <c r="C62" s="9" t="s">
        <v>68</v>
      </c>
      <c r="D62" s="9"/>
      <c r="E62" s="9"/>
      <c r="F62" s="9"/>
      <c r="G62" s="9"/>
      <c r="H62" s="10"/>
      <c r="I62" s="11">
        <v>3720000</v>
      </c>
      <c r="J62" s="11">
        <v>6681458.5499999998</v>
      </c>
      <c r="K62" s="11">
        <v>5976955.3300000001</v>
      </c>
      <c r="L62" s="12">
        <v>1.6067084220430108</v>
      </c>
      <c r="M62" s="13">
        <v>0.89455846882414614</v>
      </c>
    </row>
    <row r="63" spans="1:13" x14ac:dyDescent="0.25">
      <c r="A63" s="9" t="s">
        <v>66</v>
      </c>
      <c r="B63" s="9" t="s">
        <v>87</v>
      </c>
      <c r="C63" s="9"/>
      <c r="D63" s="9"/>
      <c r="E63" s="9"/>
      <c r="F63" s="9"/>
      <c r="G63" s="9"/>
      <c r="H63" s="10"/>
      <c r="I63" s="11">
        <v>4420000</v>
      </c>
      <c r="J63" s="11">
        <v>6681458.5499999998</v>
      </c>
      <c r="K63" s="11">
        <v>5976955.3300000001</v>
      </c>
      <c r="L63" s="12">
        <v>1.3522523371040724</v>
      </c>
      <c r="M63" s="13">
        <v>0.89455846882414614</v>
      </c>
    </row>
    <row r="64" spans="1:13" x14ac:dyDescent="0.25">
      <c r="A64" s="19">
        <v>3</v>
      </c>
      <c r="B64" s="19">
        <v>3000357</v>
      </c>
      <c r="C64" s="19">
        <v>3113</v>
      </c>
      <c r="D64" s="19">
        <v>5171</v>
      </c>
      <c r="E64" s="19"/>
      <c r="F64" s="19"/>
      <c r="G64" s="19"/>
      <c r="H64" s="20" t="s">
        <v>24</v>
      </c>
      <c r="I64" s="21">
        <v>0</v>
      </c>
      <c r="J64" s="21">
        <v>1303000</v>
      </c>
      <c r="K64" s="21">
        <v>1302777.29</v>
      </c>
      <c r="L64" s="22">
        <v>0</v>
      </c>
      <c r="M64" s="23">
        <v>0.99982899999999997</v>
      </c>
    </row>
    <row r="65" spans="1:13" x14ac:dyDescent="0.25">
      <c r="A65" s="19">
        <v>3</v>
      </c>
      <c r="B65" s="19">
        <v>3000357</v>
      </c>
      <c r="C65" s="19">
        <v>3113</v>
      </c>
      <c r="D65" s="19">
        <v>5331</v>
      </c>
      <c r="E65" s="19"/>
      <c r="F65" s="19"/>
      <c r="G65" s="19"/>
      <c r="H65" s="20" t="s">
        <v>76</v>
      </c>
      <c r="I65" s="21">
        <v>3120000</v>
      </c>
      <c r="J65" s="21">
        <v>3128000</v>
      </c>
      <c r="K65" s="21">
        <v>3128000</v>
      </c>
      <c r="L65" s="22">
        <v>1.002564</v>
      </c>
      <c r="M65" s="23">
        <v>1</v>
      </c>
    </row>
    <row r="66" spans="1:13" x14ac:dyDescent="0.25">
      <c r="A66" s="19">
        <v>3</v>
      </c>
      <c r="B66" s="19">
        <v>3000357</v>
      </c>
      <c r="C66" s="19">
        <v>3113</v>
      </c>
      <c r="D66" s="19">
        <v>6121</v>
      </c>
      <c r="E66" s="19"/>
      <c r="F66" s="19"/>
      <c r="G66" s="19"/>
      <c r="H66" s="20" t="s">
        <v>27</v>
      </c>
      <c r="I66" s="21">
        <v>0</v>
      </c>
      <c r="J66" s="21">
        <v>85000</v>
      </c>
      <c r="K66" s="21">
        <v>84700</v>
      </c>
      <c r="L66" s="22">
        <v>0</v>
      </c>
      <c r="M66" s="23">
        <v>0.99646999999999997</v>
      </c>
    </row>
    <row r="67" spans="1:13" x14ac:dyDescent="0.25">
      <c r="A67" s="9" t="s">
        <v>66</v>
      </c>
      <c r="B67" s="9">
        <v>3000357</v>
      </c>
      <c r="C67" s="9" t="s">
        <v>68</v>
      </c>
      <c r="D67" s="9"/>
      <c r="E67" s="9"/>
      <c r="F67" s="9"/>
      <c r="G67" s="9"/>
      <c r="H67" s="10"/>
      <c r="I67" s="11">
        <v>3120000</v>
      </c>
      <c r="J67" s="11">
        <v>4516000</v>
      </c>
      <c r="K67" s="11">
        <v>4515477.29</v>
      </c>
      <c r="L67" s="12">
        <v>1.4472683621794873</v>
      </c>
      <c r="M67" s="13">
        <v>0.99988425376439327</v>
      </c>
    </row>
    <row r="68" spans="1:13" x14ac:dyDescent="0.25">
      <c r="A68" s="9" t="s">
        <v>66</v>
      </c>
      <c r="B68" s="9" t="s">
        <v>88</v>
      </c>
      <c r="C68" s="9"/>
      <c r="D68" s="9"/>
      <c r="E68" s="9"/>
      <c r="F68" s="9"/>
      <c r="G68" s="9"/>
      <c r="H68" s="10"/>
      <c r="I68" s="11">
        <v>3120000</v>
      </c>
      <c r="J68" s="11">
        <v>4516000</v>
      </c>
      <c r="K68" s="11">
        <v>4515477.29</v>
      </c>
      <c r="L68" s="12">
        <v>1.4472683621794873</v>
      </c>
      <c r="M68" s="13">
        <v>0.99988425376439327</v>
      </c>
    </row>
    <row r="69" spans="1:13" x14ac:dyDescent="0.25">
      <c r="A69" s="19">
        <v>3</v>
      </c>
      <c r="B69" s="19">
        <v>3000358</v>
      </c>
      <c r="C69" s="19">
        <v>3113</v>
      </c>
      <c r="D69" s="19">
        <v>5171</v>
      </c>
      <c r="E69" s="19"/>
      <c r="F69" s="19"/>
      <c r="G69" s="19"/>
      <c r="H69" s="20" t="s">
        <v>24</v>
      </c>
      <c r="I69" s="21">
        <v>0</v>
      </c>
      <c r="J69" s="21">
        <v>876000</v>
      </c>
      <c r="K69" s="21">
        <v>875777.82</v>
      </c>
      <c r="L69" s="22">
        <v>0</v>
      </c>
      <c r="M69" s="23">
        <v>0.99974600000000002</v>
      </c>
    </row>
    <row r="70" spans="1:13" x14ac:dyDescent="0.25">
      <c r="A70" s="19">
        <v>3</v>
      </c>
      <c r="B70" s="19">
        <v>3000358</v>
      </c>
      <c r="C70" s="19">
        <v>3113</v>
      </c>
      <c r="D70" s="19">
        <v>5331</v>
      </c>
      <c r="E70" s="19"/>
      <c r="F70" s="19"/>
      <c r="G70" s="19"/>
      <c r="H70" s="20" t="s">
        <v>76</v>
      </c>
      <c r="I70" s="21">
        <v>3583000</v>
      </c>
      <c r="J70" s="21">
        <v>3583000</v>
      </c>
      <c r="K70" s="21">
        <v>3583000</v>
      </c>
      <c r="L70" s="22">
        <v>1</v>
      </c>
      <c r="M70" s="23">
        <v>1</v>
      </c>
    </row>
    <row r="71" spans="1:13" x14ac:dyDescent="0.25">
      <c r="A71" s="19">
        <v>3</v>
      </c>
      <c r="B71" s="19">
        <v>3000358</v>
      </c>
      <c r="C71" s="19">
        <v>3113</v>
      </c>
      <c r="D71" s="19">
        <v>5336</v>
      </c>
      <c r="E71" s="19">
        <v>170</v>
      </c>
      <c r="F71" s="19">
        <v>5</v>
      </c>
      <c r="G71" s="19">
        <v>33093</v>
      </c>
      <c r="H71" s="20" t="s">
        <v>89</v>
      </c>
      <c r="I71" s="21">
        <v>0</v>
      </c>
      <c r="J71" s="21">
        <v>2842350</v>
      </c>
      <c r="K71" s="21">
        <v>2842350</v>
      </c>
      <c r="L71" s="22">
        <v>0</v>
      </c>
      <c r="M71" s="23">
        <v>1</v>
      </c>
    </row>
    <row r="72" spans="1:13" x14ac:dyDescent="0.25">
      <c r="A72" s="19">
        <v>3</v>
      </c>
      <c r="B72" s="19">
        <v>3000358</v>
      </c>
      <c r="C72" s="19">
        <v>3113</v>
      </c>
      <c r="D72" s="19">
        <v>6351</v>
      </c>
      <c r="E72" s="19"/>
      <c r="F72" s="19"/>
      <c r="G72" s="19"/>
      <c r="H72" s="20" t="s">
        <v>82</v>
      </c>
      <c r="I72" s="21">
        <v>1147000</v>
      </c>
      <c r="J72" s="21">
        <v>1147000</v>
      </c>
      <c r="K72" s="21">
        <v>960217.07</v>
      </c>
      <c r="L72" s="22">
        <v>0.83715499999999998</v>
      </c>
      <c r="M72" s="23">
        <v>0.83715499999999998</v>
      </c>
    </row>
    <row r="73" spans="1:13" x14ac:dyDescent="0.25">
      <c r="A73" s="19">
        <v>3</v>
      </c>
      <c r="B73" s="19">
        <v>3000358</v>
      </c>
      <c r="C73" s="19">
        <v>3113</v>
      </c>
      <c r="D73" s="19">
        <v>6451</v>
      </c>
      <c r="E73" s="19"/>
      <c r="F73" s="19"/>
      <c r="G73" s="19"/>
      <c r="H73" s="20" t="s">
        <v>86</v>
      </c>
      <c r="I73" s="21">
        <v>1433000</v>
      </c>
      <c r="J73" s="21">
        <v>1433000</v>
      </c>
      <c r="K73" s="21">
        <v>1432822.76</v>
      </c>
      <c r="L73" s="22">
        <v>0.99987599999999999</v>
      </c>
      <c r="M73" s="23">
        <v>0.99987599999999999</v>
      </c>
    </row>
    <row r="74" spans="1:13" x14ac:dyDescent="0.25">
      <c r="A74" s="9" t="s">
        <v>66</v>
      </c>
      <c r="B74" s="9">
        <v>3000358</v>
      </c>
      <c r="C74" s="9" t="s">
        <v>68</v>
      </c>
      <c r="D74" s="9"/>
      <c r="E74" s="9"/>
      <c r="F74" s="9"/>
      <c r="G74" s="9"/>
      <c r="H74" s="10"/>
      <c r="I74" s="11">
        <v>6163000</v>
      </c>
      <c r="J74" s="11">
        <v>9881350</v>
      </c>
      <c r="K74" s="11">
        <v>9694167.6500000004</v>
      </c>
      <c r="L74" s="12">
        <v>1.5729624614635729</v>
      </c>
      <c r="M74" s="13">
        <v>0.98105700638070714</v>
      </c>
    </row>
    <row r="75" spans="1:13" x14ac:dyDescent="0.25">
      <c r="A75" s="9" t="s">
        <v>66</v>
      </c>
      <c r="B75" s="9" t="s">
        <v>90</v>
      </c>
      <c r="C75" s="9"/>
      <c r="D75" s="9"/>
      <c r="E75" s="9"/>
      <c r="F75" s="9"/>
      <c r="G75" s="9"/>
      <c r="H75" s="10"/>
      <c r="I75" s="11">
        <v>6163000</v>
      </c>
      <c r="J75" s="11">
        <v>9881350</v>
      </c>
      <c r="K75" s="11">
        <v>9694167.6500000004</v>
      </c>
      <c r="L75" s="12">
        <v>1.5729624614635729</v>
      </c>
      <c r="M75" s="13">
        <v>0.98105700638070714</v>
      </c>
    </row>
    <row r="76" spans="1:13" x14ac:dyDescent="0.25">
      <c r="A76" s="19">
        <v>3</v>
      </c>
      <c r="B76" s="19">
        <v>3000376</v>
      </c>
      <c r="C76" s="19">
        <v>3231</v>
      </c>
      <c r="D76" s="19">
        <v>5171</v>
      </c>
      <c r="E76" s="19"/>
      <c r="F76" s="19"/>
      <c r="G76" s="19"/>
      <c r="H76" s="20" t="s">
        <v>24</v>
      </c>
      <c r="I76" s="21">
        <v>500000</v>
      </c>
      <c r="J76" s="21">
        <v>263750</v>
      </c>
      <c r="K76" s="21">
        <v>263740</v>
      </c>
      <c r="L76" s="22">
        <v>0.52747999999999995</v>
      </c>
      <c r="M76" s="23">
        <v>0.99996200000000002</v>
      </c>
    </row>
    <row r="77" spans="1:13" x14ac:dyDescent="0.25">
      <c r="A77" s="19">
        <v>3</v>
      </c>
      <c r="B77" s="19">
        <v>3000376</v>
      </c>
      <c r="C77" s="19">
        <v>3231</v>
      </c>
      <c r="D77" s="19">
        <v>5331</v>
      </c>
      <c r="E77" s="19"/>
      <c r="F77" s="19"/>
      <c r="G77" s="19"/>
      <c r="H77" s="20" t="s">
        <v>76</v>
      </c>
      <c r="I77" s="21">
        <v>1183000</v>
      </c>
      <c r="J77" s="21">
        <v>1300000</v>
      </c>
      <c r="K77" s="21">
        <v>1300000</v>
      </c>
      <c r="L77" s="22">
        <v>1.0989009999999999</v>
      </c>
      <c r="M77" s="23">
        <v>1</v>
      </c>
    </row>
    <row r="78" spans="1:13" x14ac:dyDescent="0.25">
      <c r="A78" s="19">
        <v>3</v>
      </c>
      <c r="B78" s="19">
        <v>3000376</v>
      </c>
      <c r="C78" s="19">
        <v>3231</v>
      </c>
      <c r="D78" s="19">
        <v>6121</v>
      </c>
      <c r="E78" s="19"/>
      <c r="F78" s="19"/>
      <c r="G78" s="19"/>
      <c r="H78" s="20" t="s">
        <v>27</v>
      </c>
      <c r="I78" s="21">
        <v>250000</v>
      </c>
      <c r="J78" s="21">
        <v>560250</v>
      </c>
      <c r="K78" s="21">
        <v>558809</v>
      </c>
      <c r="L78" s="22">
        <v>2.235236</v>
      </c>
      <c r="M78" s="23">
        <v>0.99742699999999995</v>
      </c>
    </row>
    <row r="79" spans="1:13" x14ac:dyDescent="0.25">
      <c r="A79" s="9" t="s">
        <v>66</v>
      </c>
      <c r="B79" s="9">
        <v>3000376</v>
      </c>
      <c r="C79" s="9" t="s">
        <v>91</v>
      </c>
      <c r="D79" s="9"/>
      <c r="E79" s="9"/>
      <c r="F79" s="9"/>
      <c r="G79" s="9"/>
      <c r="H79" s="10"/>
      <c r="I79" s="11">
        <v>1933000</v>
      </c>
      <c r="J79" s="11">
        <v>2124000</v>
      </c>
      <c r="K79" s="11">
        <v>2122549</v>
      </c>
      <c r="L79" s="12">
        <v>1.0980594930160372</v>
      </c>
      <c r="M79" s="13">
        <v>0.99931685499058376</v>
      </c>
    </row>
    <row r="80" spans="1:13" x14ac:dyDescent="0.25">
      <c r="A80" s="9" t="s">
        <v>66</v>
      </c>
      <c r="B80" s="9" t="s">
        <v>92</v>
      </c>
      <c r="C80" s="9"/>
      <c r="D80" s="9"/>
      <c r="E80" s="9"/>
      <c r="F80" s="9"/>
      <c r="G80" s="9"/>
      <c r="H80" s="10"/>
      <c r="I80" s="11">
        <v>1933000</v>
      </c>
      <c r="J80" s="11">
        <v>2124000</v>
      </c>
      <c r="K80" s="11">
        <v>2122549</v>
      </c>
      <c r="L80" s="12">
        <v>1.0980594930160372</v>
      </c>
      <c r="M80" s="13">
        <v>0.99931685499058376</v>
      </c>
    </row>
    <row r="81" spans="1:13" x14ac:dyDescent="0.25">
      <c r="A81" s="19">
        <v>3</v>
      </c>
      <c r="B81" s="19">
        <v>3000377</v>
      </c>
      <c r="C81" s="19">
        <v>3421</v>
      </c>
      <c r="D81" s="19">
        <v>5331</v>
      </c>
      <c r="E81" s="19"/>
      <c r="F81" s="19"/>
      <c r="G81" s="19"/>
      <c r="H81" s="20" t="s">
        <v>76</v>
      </c>
      <c r="I81" s="21">
        <v>2139000</v>
      </c>
      <c r="J81" s="21">
        <v>2307000</v>
      </c>
      <c r="K81" s="21">
        <v>2307000</v>
      </c>
      <c r="L81" s="22">
        <v>1.078541</v>
      </c>
      <c r="M81" s="23">
        <v>1</v>
      </c>
    </row>
    <row r="82" spans="1:13" x14ac:dyDescent="0.25">
      <c r="A82" s="19">
        <v>3</v>
      </c>
      <c r="B82" s="19">
        <v>3000377</v>
      </c>
      <c r="C82" s="19">
        <v>3421</v>
      </c>
      <c r="D82" s="19">
        <v>6121</v>
      </c>
      <c r="E82" s="19"/>
      <c r="F82" s="19"/>
      <c r="G82" s="19"/>
      <c r="H82" s="20" t="s">
        <v>27</v>
      </c>
      <c r="I82" s="21">
        <v>50000</v>
      </c>
      <c r="J82" s="21">
        <v>0</v>
      </c>
      <c r="K82" s="21">
        <v>0</v>
      </c>
      <c r="L82" s="22">
        <v>0</v>
      </c>
      <c r="M82" s="23">
        <v>0</v>
      </c>
    </row>
    <row r="83" spans="1:13" x14ac:dyDescent="0.25">
      <c r="A83" s="9" t="s">
        <v>66</v>
      </c>
      <c r="B83" s="9">
        <v>3000377</v>
      </c>
      <c r="C83" s="9" t="s">
        <v>70</v>
      </c>
      <c r="D83" s="9"/>
      <c r="E83" s="9"/>
      <c r="F83" s="9"/>
      <c r="G83" s="9"/>
      <c r="H83" s="10"/>
      <c r="I83" s="11">
        <v>2189000</v>
      </c>
      <c r="J83" s="11">
        <v>2307000</v>
      </c>
      <c r="K83" s="11">
        <v>2307000</v>
      </c>
      <c r="L83" s="12">
        <v>1.053905893101873</v>
      </c>
      <c r="M83" s="13">
        <v>1</v>
      </c>
    </row>
    <row r="84" spans="1:13" x14ac:dyDescent="0.25">
      <c r="A84" s="9" t="s">
        <v>66</v>
      </c>
      <c r="B84" s="9" t="s">
        <v>913</v>
      </c>
      <c r="C84" s="9"/>
      <c r="D84" s="9"/>
      <c r="E84" s="9"/>
      <c r="F84" s="9"/>
      <c r="G84" s="9"/>
      <c r="H84" s="10"/>
      <c r="I84" s="11">
        <v>2189000</v>
      </c>
      <c r="J84" s="11">
        <v>2307000</v>
      </c>
      <c r="K84" s="11">
        <v>2307000</v>
      </c>
      <c r="L84" s="12">
        <v>1.053905893101873</v>
      </c>
      <c r="M84" s="13">
        <v>1</v>
      </c>
    </row>
    <row r="85" spans="1:13" x14ac:dyDescent="0.25">
      <c r="A85" s="19">
        <v>3</v>
      </c>
      <c r="B85" s="19">
        <v>3000378</v>
      </c>
      <c r="C85" s="19">
        <v>3421</v>
      </c>
      <c r="D85" s="19">
        <v>5041</v>
      </c>
      <c r="E85" s="19"/>
      <c r="F85" s="19"/>
      <c r="G85" s="19"/>
      <c r="H85" s="20" t="s">
        <v>93</v>
      </c>
      <c r="I85" s="21">
        <v>3000</v>
      </c>
      <c r="J85" s="21">
        <v>3000</v>
      </c>
      <c r="K85" s="21">
        <v>0</v>
      </c>
      <c r="L85" s="22">
        <v>0</v>
      </c>
      <c r="M85" s="23">
        <v>0</v>
      </c>
    </row>
    <row r="86" spans="1:13" x14ac:dyDescent="0.25">
      <c r="A86" s="19">
        <v>3</v>
      </c>
      <c r="B86" s="19">
        <v>3000378</v>
      </c>
      <c r="C86" s="19">
        <v>3421</v>
      </c>
      <c r="D86" s="19">
        <v>5139</v>
      </c>
      <c r="E86" s="19"/>
      <c r="F86" s="19"/>
      <c r="G86" s="19"/>
      <c r="H86" s="20" t="s">
        <v>18</v>
      </c>
      <c r="I86" s="21">
        <v>48000</v>
      </c>
      <c r="J86" s="21">
        <v>48000</v>
      </c>
      <c r="K86" s="21">
        <v>44240.82</v>
      </c>
      <c r="L86" s="22">
        <v>0.92168300000000003</v>
      </c>
      <c r="M86" s="23">
        <v>0.92168300000000003</v>
      </c>
    </row>
    <row r="87" spans="1:13" x14ac:dyDescent="0.25">
      <c r="A87" s="19">
        <v>3</v>
      </c>
      <c r="B87" s="19">
        <v>3000378</v>
      </c>
      <c r="C87" s="19">
        <v>3421</v>
      </c>
      <c r="D87" s="19">
        <v>5164</v>
      </c>
      <c r="E87" s="19"/>
      <c r="F87" s="19"/>
      <c r="G87" s="19"/>
      <c r="H87" s="20" t="s">
        <v>30</v>
      </c>
      <c r="I87" s="21">
        <v>25000</v>
      </c>
      <c r="J87" s="21">
        <v>41600</v>
      </c>
      <c r="K87" s="21">
        <v>17000</v>
      </c>
      <c r="L87" s="22">
        <v>0.68</v>
      </c>
      <c r="M87" s="23">
        <v>0.40865299999999999</v>
      </c>
    </row>
    <row r="88" spans="1:13" x14ac:dyDescent="0.25">
      <c r="A88" s="19">
        <v>3</v>
      </c>
      <c r="B88" s="19">
        <v>3000378</v>
      </c>
      <c r="C88" s="19">
        <v>3421</v>
      </c>
      <c r="D88" s="19">
        <v>5169</v>
      </c>
      <c r="E88" s="19"/>
      <c r="F88" s="19"/>
      <c r="G88" s="19"/>
      <c r="H88" s="20" t="s">
        <v>19</v>
      </c>
      <c r="I88" s="21">
        <v>388000</v>
      </c>
      <c r="J88" s="21">
        <v>371400</v>
      </c>
      <c r="K88" s="21">
        <v>349932</v>
      </c>
      <c r="L88" s="22">
        <v>0.90188599999999997</v>
      </c>
      <c r="M88" s="23">
        <v>0.94219699999999995</v>
      </c>
    </row>
    <row r="89" spans="1:13" x14ac:dyDescent="0.25">
      <c r="A89" s="19">
        <v>3</v>
      </c>
      <c r="B89" s="19">
        <v>3000378</v>
      </c>
      <c r="C89" s="19">
        <v>3421</v>
      </c>
      <c r="D89" s="19">
        <v>5175</v>
      </c>
      <c r="E89" s="19"/>
      <c r="F89" s="19"/>
      <c r="G89" s="19"/>
      <c r="H89" s="20" t="s">
        <v>36</v>
      </c>
      <c r="I89" s="21">
        <v>189000</v>
      </c>
      <c r="J89" s="21">
        <v>101386</v>
      </c>
      <c r="K89" s="21">
        <v>80978</v>
      </c>
      <c r="L89" s="22">
        <v>0.42845499999999997</v>
      </c>
      <c r="M89" s="23">
        <v>0.798709</v>
      </c>
    </row>
    <row r="90" spans="1:13" x14ac:dyDescent="0.25">
      <c r="A90" s="19">
        <v>3</v>
      </c>
      <c r="B90" s="19">
        <v>3000378</v>
      </c>
      <c r="C90" s="19">
        <v>3421</v>
      </c>
      <c r="D90" s="19">
        <v>5194</v>
      </c>
      <c r="E90" s="19"/>
      <c r="F90" s="19"/>
      <c r="G90" s="19"/>
      <c r="H90" s="20" t="s">
        <v>38</v>
      </c>
      <c r="I90" s="21">
        <v>4000</v>
      </c>
      <c r="J90" s="21">
        <v>4470</v>
      </c>
      <c r="K90" s="21">
        <v>4466.91</v>
      </c>
      <c r="L90" s="22">
        <v>1.116727</v>
      </c>
      <c r="M90" s="23">
        <v>0.99930799999999997</v>
      </c>
    </row>
    <row r="91" spans="1:13" x14ac:dyDescent="0.25">
      <c r="A91" s="9" t="s">
        <v>66</v>
      </c>
      <c r="B91" s="9">
        <v>3000378</v>
      </c>
      <c r="C91" s="9" t="s">
        <v>70</v>
      </c>
      <c r="D91" s="9"/>
      <c r="E91" s="9"/>
      <c r="F91" s="9"/>
      <c r="G91" s="9"/>
      <c r="H91" s="10"/>
      <c r="I91" s="11">
        <v>657000</v>
      </c>
      <c r="J91" s="11">
        <v>569856</v>
      </c>
      <c r="K91" s="11">
        <v>496617.73</v>
      </c>
      <c r="L91" s="12">
        <v>0.75588695585996957</v>
      </c>
      <c r="M91" s="13">
        <v>0.8714793386399371</v>
      </c>
    </row>
    <row r="92" spans="1:13" x14ac:dyDescent="0.25">
      <c r="A92" s="9" t="s">
        <v>66</v>
      </c>
      <c r="B92" s="9" t="s">
        <v>94</v>
      </c>
      <c r="C92" s="9"/>
      <c r="D92" s="9"/>
      <c r="E92" s="9"/>
      <c r="F92" s="9"/>
      <c r="G92" s="9"/>
      <c r="H92" s="10"/>
      <c r="I92" s="11">
        <v>657000</v>
      </c>
      <c r="J92" s="11">
        <v>569856</v>
      </c>
      <c r="K92" s="11">
        <v>496617.73</v>
      </c>
      <c r="L92" s="12">
        <v>0.75588695585996957</v>
      </c>
      <c r="M92" s="13">
        <v>0.8714793386399371</v>
      </c>
    </row>
    <row r="93" spans="1:13" x14ac:dyDescent="0.25">
      <c r="A93" s="19">
        <v>3</v>
      </c>
      <c r="B93" s="19">
        <v>3000388</v>
      </c>
      <c r="C93" s="19">
        <v>3111</v>
      </c>
      <c r="D93" s="19">
        <v>5331</v>
      </c>
      <c r="E93" s="19"/>
      <c r="F93" s="19"/>
      <c r="G93" s="19"/>
      <c r="H93" s="20" t="s">
        <v>76</v>
      </c>
      <c r="I93" s="21">
        <v>1194000</v>
      </c>
      <c r="J93" s="21">
        <v>1194000</v>
      </c>
      <c r="K93" s="21">
        <v>1194000</v>
      </c>
      <c r="L93" s="22">
        <v>1</v>
      </c>
      <c r="M93" s="23">
        <v>1</v>
      </c>
    </row>
    <row r="94" spans="1:13" x14ac:dyDescent="0.25">
      <c r="A94" s="9" t="s">
        <v>66</v>
      </c>
      <c r="B94" s="9">
        <v>3000388</v>
      </c>
      <c r="C94" s="9" t="s">
        <v>67</v>
      </c>
      <c r="D94" s="9"/>
      <c r="E94" s="9"/>
      <c r="F94" s="9"/>
      <c r="G94" s="9"/>
      <c r="H94" s="10"/>
      <c r="I94" s="11">
        <v>1194000</v>
      </c>
      <c r="J94" s="11">
        <v>1194000</v>
      </c>
      <c r="K94" s="11">
        <v>1194000</v>
      </c>
      <c r="L94" s="12">
        <v>1</v>
      </c>
      <c r="M94" s="13">
        <v>1</v>
      </c>
    </row>
    <row r="95" spans="1:13" x14ac:dyDescent="0.25">
      <c r="A95" s="9" t="s">
        <v>66</v>
      </c>
      <c r="B95" s="9" t="s">
        <v>95</v>
      </c>
      <c r="C95" s="9"/>
      <c r="D95" s="9"/>
      <c r="E95" s="9"/>
      <c r="F95" s="9"/>
      <c r="G95" s="9"/>
      <c r="H95" s="10"/>
      <c r="I95" s="11">
        <v>1194000</v>
      </c>
      <c r="J95" s="11">
        <v>1194000</v>
      </c>
      <c r="K95" s="11">
        <v>1194000</v>
      </c>
      <c r="L95" s="12">
        <v>1</v>
      </c>
      <c r="M95" s="13">
        <v>1</v>
      </c>
    </row>
    <row r="96" spans="1:13" x14ac:dyDescent="0.25">
      <c r="A96" s="19">
        <v>3</v>
      </c>
      <c r="B96" s="19">
        <v>3000390</v>
      </c>
      <c r="C96" s="19">
        <v>3412</v>
      </c>
      <c r="D96" s="19">
        <v>6121</v>
      </c>
      <c r="E96" s="19"/>
      <c r="F96" s="19"/>
      <c r="G96" s="19"/>
      <c r="H96" s="20" t="s">
        <v>27</v>
      </c>
      <c r="I96" s="21">
        <v>0</v>
      </c>
      <c r="J96" s="21">
        <v>45000</v>
      </c>
      <c r="K96" s="21">
        <v>15000</v>
      </c>
      <c r="L96" s="22">
        <v>0</v>
      </c>
      <c r="M96" s="23">
        <v>0.33333299999999999</v>
      </c>
    </row>
    <row r="97" spans="1:13" x14ac:dyDescent="0.25">
      <c r="A97" s="9" t="s">
        <v>66</v>
      </c>
      <c r="B97" s="9">
        <v>3000390</v>
      </c>
      <c r="C97" s="9" t="s">
        <v>96</v>
      </c>
      <c r="D97" s="9"/>
      <c r="E97" s="9"/>
      <c r="F97" s="9"/>
      <c r="G97" s="9"/>
      <c r="H97" s="10"/>
      <c r="I97" s="11">
        <v>0</v>
      </c>
      <c r="J97" s="11">
        <v>45000</v>
      </c>
      <c r="K97" s="11">
        <v>15000</v>
      </c>
      <c r="L97" s="12">
        <v>0</v>
      </c>
      <c r="M97" s="13">
        <v>0.33333333333333331</v>
      </c>
    </row>
    <row r="98" spans="1:13" x14ac:dyDescent="0.25">
      <c r="A98" s="9" t="s">
        <v>66</v>
      </c>
      <c r="B98" s="419" t="s">
        <v>914</v>
      </c>
      <c r="C98" s="420"/>
      <c r="D98" s="420"/>
      <c r="E98" s="420"/>
      <c r="F98" s="420"/>
      <c r="G98" s="420"/>
      <c r="H98" s="421"/>
      <c r="I98" s="11">
        <v>0</v>
      </c>
      <c r="J98" s="11">
        <v>45000</v>
      </c>
      <c r="K98" s="11">
        <v>15000</v>
      </c>
      <c r="L98" s="12">
        <v>0</v>
      </c>
      <c r="M98" s="13">
        <v>0.33333333333333331</v>
      </c>
    </row>
    <row r="99" spans="1:13" x14ac:dyDescent="0.25">
      <c r="A99" s="19">
        <v>3</v>
      </c>
      <c r="B99" s="19">
        <v>3000605</v>
      </c>
      <c r="C99" s="19">
        <v>3412</v>
      </c>
      <c r="D99" s="19">
        <v>5213</v>
      </c>
      <c r="E99" s="19"/>
      <c r="F99" s="19"/>
      <c r="G99" s="19"/>
      <c r="H99" s="20" t="s">
        <v>53</v>
      </c>
      <c r="I99" s="21">
        <v>15000000</v>
      </c>
      <c r="J99" s="21">
        <v>15000000</v>
      </c>
      <c r="K99" s="21">
        <v>15000000</v>
      </c>
      <c r="L99" s="22">
        <v>1</v>
      </c>
      <c r="M99" s="23">
        <v>1</v>
      </c>
    </row>
    <row r="100" spans="1:13" x14ac:dyDescent="0.25">
      <c r="A100" s="9" t="s">
        <v>66</v>
      </c>
      <c r="B100" s="9">
        <v>3000605</v>
      </c>
      <c r="C100" s="9" t="s">
        <v>96</v>
      </c>
      <c r="D100" s="9"/>
      <c r="E100" s="9"/>
      <c r="F100" s="9"/>
      <c r="G100" s="9"/>
      <c r="H100" s="10"/>
      <c r="I100" s="11">
        <v>15000000</v>
      </c>
      <c r="J100" s="11">
        <v>15000000</v>
      </c>
      <c r="K100" s="11">
        <v>15000000</v>
      </c>
      <c r="L100" s="12">
        <v>1</v>
      </c>
      <c r="M100" s="13">
        <v>1</v>
      </c>
    </row>
    <row r="101" spans="1:13" x14ac:dyDescent="0.25">
      <c r="A101" s="9" t="s">
        <v>66</v>
      </c>
      <c r="B101" s="419" t="s">
        <v>915</v>
      </c>
      <c r="C101" s="420"/>
      <c r="D101" s="420"/>
      <c r="E101" s="420"/>
      <c r="F101" s="420"/>
      <c r="G101" s="420"/>
      <c r="H101" s="421"/>
      <c r="I101" s="11">
        <v>15000000</v>
      </c>
      <c r="J101" s="11">
        <v>15000000</v>
      </c>
      <c r="K101" s="11">
        <v>15000000</v>
      </c>
      <c r="L101" s="12">
        <v>1</v>
      </c>
      <c r="M101" s="13">
        <v>1</v>
      </c>
    </row>
    <row r="102" spans="1:13" x14ac:dyDescent="0.25">
      <c r="A102" s="19">
        <v>3</v>
      </c>
      <c r="B102" s="19">
        <v>3001377</v>
      </c>
      <c r="C102" s="19">
        <v>3421</v>
      </c>
      <c r="D102" s="19">
        <v>5137</v>
      </c>
      <c r="E102" s="19"/>
      <c r="F102" s="19"/>
      <c r="G102" s="19"/>
      <c r="H102" s="20" t="s">
        <v>17</v>
      </c>
      <c r="I102" s="21">
        <v>0</v>
      </c>
      <c r="J102" s="21">
        <v>0.22</v>
      </c>
      <c r="K102" s="21">
        <v>0</v>
      </c>
      <c r="L102" s="22">
        <v>0</v>
      </c>
      <c r="M102" s="23">
        <v>0</v>
      </c>
    </row>
    <row r="103" spans="1:13" x14ac:dyDescent="0.25">
      <c r="A103" s="19">
        <v>3</v>
      </c>
      <c r="B103" s="19">
        <v>3001377</v>
      </c>
      <c r="C103" s="19">
        <v>3421</v>
      </c>
      <c r="D103" s="19">
        <v>5137</v>
      </c>
      <c r="E103" s="19"/>
      <c r="F103" s="19"/>
      <c r="G103" s="19">
        <v>640</v>
      </c>
      <c r="H103" s="20" t="s">
        <v>17</v>
      </c>
      <c r="I103" s="21">
        <v>0</v>
      </c>
      <c r="J103" s="21">
        <v>34384</v>
      </c>
      <c r="K103" s="21">
        <v>33851.22</v>
      </c>
      <c r="L103" s="22">
        <v>0</v>
      </c>
      <c r="M103" s="23">
        <v>0.98450499999999996</v>
      </c>
    </row>
    <row r="104" spans="1:13" x14ac:dyDescent="0.25">
      <c r="A104" s="19">
        <v>3</v>
      </c>
      <c r="B104" s="19">
        <v>3001377</v>
      </c>
      <c r="C104" s="19">
        <v>3421</v>
      </c>
      <c r="D104" s="19">
        <v>6121</v>
      </c>
      <c r="E104" s="19"/>
      <c r="F104" s="19"/>
      <c r="G104" s="19"/>
      <c r="H104" s="20" t="s">
        <v>27</v>
      </c>
      <c r="I104" s="21">
        <v>2000000</v>
      </c>
      <c r="J104" s="21">
        <v>100000</v>
      </c>
      <c r="K104" s="21">
        <v>99840</v>
      </c>
      <c r="L104" s="22">
        <v>4.9919999999999999E-2</v>
      </c>
      <c r="M104" s="23">
        <v>0.99839999999999995</v>
      </c>
    </row>
    <row r="105" spans="1:13" x14ac:dyDescent="0.25">
      <c r="A105" s="9" t="s">
        <v>66</v>
      </c>
      <c r="B105" s="9">
        <v>3001377</v>
      </c>
      <c r="C105" s="9" t="s">
        <v>70</v>
      </c>
      <c r="D105" s="9"/>
      <c r="E105" s="9"/>
      <c r="F105" s="9"/>
      <c r="G105" s="9"/>
      <c r="H105" s="10"/>
      <c r="I105" s="11">
        <v>2000000</v>
      </c>
      <c r="J105" s="11">
        <v>134384.22</v>
      </c>
      <c r="K105" s="11">
        <v>133691.22</v>
      </c>
      <c r="L105" s="12">
        <v>6.684561E-2</v>
      </c>
      <c r="M105" s="13">
        <v>0.99484314452991573</v>
      </c>
    </row>
    <row r="106" spans="1:13" x14ac:dyDescent="0.25">
      <c r="A106" s="9" t="s">
        <v>66</v>
      </c>
      <c r="B106" s="419" t="s">
        <v>916</v>
      </c>
      <c r="C106" s="420"/>
      <c r="D106" s="420"/>
      <c r="E106" s="420"/>
      <c r="F106" s="420"/>
      <c r="G106" s="420"/>
      <c r="H106" s="421"/>
      <c r="I106" s="11">
        <v>2000000</v>
      </c>
      <c r="J106" s="11">
        <v>134384.22</v>
      </c>
      <c r="K106" s="11">
        <v>133691.22</v>
      </c>
      <c r="L106" s="12">
        <v>6.684561E-2</v>
      </c>
      <c r="M106" s="13">
        <v>0.99484314452991573</v>
      </c>
    </row>
    <row r="107" spans="1:13" x14ac:dyDescent="0.25">
      <c r="A107" s="19">
        <v>3</v>
      </c>
      <c r="B107" s="19">
        <v>3003191</v>
      </c>
      <c r="C107" s="19">
        <v>3111</v>
      </c>
      <c r="D107" s="19">
        <v>6121</v>
      </c>
      <c r="E107" s="19"/>
      <c r="F107" s="19"/>
      <c r="G107" s="19"/>
      <c r="H107" s="20" t="s">
        <v>27</v>
      </c>
      <c r="I107" s="21">
        <v>0</v>
      </c>
      <c r="J107" s="21">
        <v>776000</v>
      </c>
      <c r="K107" s="21">
        <v>764515</v>
      </c>
      <c r="L107" s="22">
        <v>0</v>
      </c>
      <c r="M107" s="23">
        <v>0.98519900000000005</v>
      </c>
    </row>
    <row r="108" spans="1:13" x14ac:dyDescent="0.25">
      <c r="A108" s="9" t="s">
        <v>66</v>
      </c>
      <c r="B108" s="9">
        <v>3003191</v>
      </c>
      <c r="C108" s="9" t="s">
        <v>67</v>
      </c>
      <c r="D108" s="9"/>
      <c r="E108" s="9"/>
      <c r="F108" s="9"/>
      <c r="G108" s="9"/>
      <c r="H108" s="10"/>
      <c r="I108" s="11">
        <v>0</v>
      </c>
      <c r="J108" s="11">
        <v>776000</v>
      </c>
      <c r="K108" s="11">
        <v>764515</v>
      </c>
      <c r="L108" s="12">
        <v>0</v>
      </c>
      <c r="M108" s="13">
        <v>0.98519974226804119</v>
      </c>
    </row>
    <row r="109" spans="1:13" x14ac:dyDescent="0.25">
      <c r="A109" s="9" t="s">
        <v>66</v>
      </c>
      <c r="B109" s="419" t="s">
        <v>917</v>
      </c>
      <c r="C109" s="420"/>
      <c r="D109" s="420"/>
      <c r="E109" s="420"/>
      <c r="F109" s="420"/>
      <c r="G109" s="420"/>
      <c r="H109" s="421"/>
      <c r="I109" s="11">
        <v>0</v>
      </c>
      <c r="J109" s="11">
        <v>776000</v>
      </c>
      <c r="K109" s="11">
        <v>764515</v>
      </c>
      <c r="L109" s="12">
        <v>0</v>
      </c>
      <c r="M109" s="13">
        <v>0.98519974226804119</v>
      </c>
    </row>
    <row r="110" spans="1:13" x14ac:dyDescent="0.25">
      <c r="A110" s="24" t="s">
        <v>97</v>
      </c>
      <c r="B110" s="24"/>
      <c r="C110" s="24"/>
      <c r="D110" s="24"/>
      <c r="E110" s="24"/>
      <c r="F110" s="24"/>
      <c r="G110" s="24"/>
      <c r="H110" s="25"/>
      <c r="I110" s="26">
        <v>112497000</v>
      </c>
      <c r="J110" s="26">
        <v>117975607.55</v>
      </c>
      <c r="K110" s="26">
        <v>115782862.84</v>
      </c>
      <c r="L110" s="27">
        <v>1.029208448580851</v>
      </c>
      <c r="M110" s="28">
        <v>0.98141357560654496</v>
      </c>
    </row>
    <row r="112" spans="1:13" x14ac:dyDescent="0.25">
      <c r="A112" s="29" t="s">
        <v>228</v>
      </c>
    </row>
    <row r="113" spans="1:13" x14ac:dyDescent="0.25">
      <c r="A113" s="418" t="s">
        <v>67</v>
      </c>
      <c r="B113" s="418"/>
      <c r="C113" s="418"/>
      <c r="D113" s="418"/>
      <c r="E113" s="418"/>
      <c r="F113" s="418"/>
      <c r="G113" s="418"/>
      <c r="H113" s="418"/>
      <c r="I113" s="418"/>
      <c r="J113" s="418"/>
      <c r="K113" s="418"/>
      <c r="L113" s="418"/>
      <c r="M113" s="418"/>
    </row>
    <row r="114" spans="1:13" x14ac:dyDescent="0.25">
      <c r="A114" s="1">
        <v>5169</v>
      </c>
      <c r="C114" s="416" t="s">
        <v>552</v>
      </c>
      <c r="D114" s="417"/>
      <c r="E114" s="417"/>
      <c r="F114" s="417"/>
      <c r="G114" s="417"/>
      <c r="H114" s="417"/>
      <c r="I114" s="417"/>
      <c r="J114" s="417"/>
      <c r="K114" s="417"/>
      <c r="L114" s="417"/>
      <c r="M114" s="417"/>
    </row>
    <row r="115" spans="1:13" x14ac:dyDescent="0.25">
      <c r="A115" s="418" t="s">
        <v>508</v>
      </c>
      <c r="B115" s="418"/>
      <c r="C115" s="418"/>
      <c r="D115" s="418"/>
      <c r="E115" s="418"/>
      <c r="F115" s="418"/>
      <c r="G115" s="418"/>
      <c r="H115" s="418"/>
      <c r="I115" s="418"/>
      <c r="J115" s="418"/>
      <c r="K115" s="418"/>
      <c r="L115" s="418"/>
      <c r="M115" s="418"/>
    </row>
    <row r="116" spans="1:13" x14ac:dyDescent="0.25">
      <c r="A116" s="1">
        <v>5169</v>
      </c>
      <c r="C116" s="416" t="s">
        <v>553</v>
      </c>
      <c r="D116" s="417"/>
      <c r="E116" s="417"/>
      <c r="F116" s="417"/>
      <c r="G116" s="417"/>
      <c r="H116" s="417"/>
      <c r="I116" s="417"/>
      <c r="J116" s="417"/>
      <c r="K116" s="417"/>
      <c r="L116" s="417"/>
      <c r="M116" s="417"/>
    </row>
    <row r="117" spans="1:13" x14ac:dyDescent="0.25">
      <c r="A117" s="410" t="s">
        <v>69</v>
      </c>
      <c r="B117" s="410"/>
      <c r="C117" s="410"/>
      <c r="D117" s="410"/>
      <c r="E117" s="410"/>
      <c r="F117" s="410"/>
      <c r="G117" s="410"/>
      <c r="H117" s="410"/>
      <c r="I117" s="410"/>
      <c r="J117" s="410"/>
      <c r="K117" s="410"/>
      <c r="L117" s="410"/>
      <c r="M117" s="410"/>
    </row>
    <row r="118" spans="1:13" x14ac:dyDescent="0.25">
      <c r="A118" s="36" t="s">
        <v>303</v>
      </c>
      <c r="B118" s="37"/>
      <c r="C118" s="411" t="s">
        <v>556</v>
      </c>
      <c r="D118" s="413"/>
      <c r="E118" s="413"/>
      <c r="F118" s="413"/>
      <c r="G118" s="413"/>
      <c r="H118" s="413"/>
      <c r="I118" s="413"/>
      <c r="J118" s="413"/>
      <c r="K118" s="413"/>
      <c r="L118" s="413"/>
      <c r="M118" s="413"/>
    </row>
    <row r="119" spans="1:13" x14ac:dyDescent="0.25">
      <c r="A119" s="38" t="s">
        <v>304</v>
      </c>
      <c r="B119" s="2"/>
      <c r="C119" s="414" t="s">
        <v>549</v>
      </c>
      <c r="D119" s="415"/>
      <c r="E119" s="415"/>
      <c r="F119" s="415"/>
      <c r="G119" s="415"/>
      <c r="H119" s="415"/>
      <c r="I119" s="415"/>
      <c r="J119" s="415"/>
      <c r="K119" s="415"/>
      <c r="L119" s="415"/>
      <c r="M119" s="415"/>
    </row>
    <row r="120" spans="1:13" x14ac:dyDescent="0.25">
      <c r="A120" s="38" t="s">
        <v>305</v>
      </c>
      <c r="B120" s="2"/>
      <c r="C120" s="414" t="s">
        <v>509</v>
      </c>
      <c r="D120" s="414"/>
      <c r="E120" s="414"/>
      <c r="F120" s="414"/>
      <c r="G120" s="414"/>
      <c r="H120" s="414"/>
      <c r="I120" s="414"/>
      <c r="J120" s="414"/>
      <c r="K120" s="414"/>
      <c r="L120" s="414"/>
      <c r="M120" s="414"/>
    </row>
    <row r="121" spans="1:13" x14ac:dyDescent="0.25">
      <c r="A121" s="410" t="s">
        <v>306</v>
      </c>
      <c r="B121" s="410"/>
      <c r="C121" s="410"/>
      <c r="D121" s="410"/>
      <c r="E121" s="410"/>
      <c r="F121" s="410"/>
      <c r="G121" s="410"/>
      <c r="H121" s="410"/>
      <c r="I121" s="410"/>
      <c r="J121" s="410"/>
      <c r="K121" s="410"/>
      <c r="L121" s="410"/>
      <c r="M121" s="410"/>
    </row>
    <row r="122" spans="1:13" ht="24" customHeight="1" x14ac:dyDescent="0.25">
      <c r="A122" s="36" t="s">
        <v>307</v>
      </c>
      <c r="B122" s="40" t="s">
        <v>308</v>
      </c>
      <c r="C122" s="411" t="s">
        <v>309</v>
      </c>
      <c r="D122" s="411"/>
      <c r="E122" s="411"/>
      <c r="F122" s="411"/>
      <c r="G122" s="411"/>
      <c r="H122" s="411"/>
      <c r="I122" s="411"/>
      <c r="J122" s="411"/>
      <c r="K122" s="411"/>
      <c r="L122" s="411"/>
      <c r="M122" s="411"/>
    </row>
    <row r="123" spans="1:13" x14ac:dyDescent="0.25">
      <c r="A123" s="423" t="s">
        <v>310</v>
      </c>
      <c r="B123" s="423"/>
      <c r="C123" s="423"/>
      <c r="D123" s="423"/>
      <c r="E123" s="423"/>
      <c r="F123" s="423"/>
      <c r="G123" s="423"/>
      <c r="H123" s="423"/>
      <c r="I123" s="423"/>
      <c r="J123" s="423"/>
      <c r="K123" s="423"/>
      <c r="L123" s="423"/>
      <c r="M123" s="423"/>
    </row>
    <row r="124" spans="1:13" ht="15" customHeight="1" x14ac:dyDescent="0.25">
      <c r="A124" s="414" t="s">
        <v>73</v>
      </c>
      <c r="B124" s="414"/>
      <c r="C124" s="414"/>
      <c r="D124" s="414"/>
      <c r="E124" s="414"/>
      <c r="F124" s="414"/>
      <c r="G124" s="414"/>
      <c r="H124" s="414"/>
      <c r="I124" s="424" t="s">
        <v>311</v>
      </c>
      <c r="J124" s="424"/>
      <c r="K124" s="424"/>
      <c r="L124" s="424"/>
      <c r="M124" s="424"/>
    </row>
    <row r="125" spans="1:13" ht="31.5" customHeight="1" x14ac:dyDescent="0.25">
      <c r="A125" s="414" t="s">
        <v>70</v>
      </c>
      <c r="B125" s="414"/>
      <c r="C125" s="414"/>
      <c r="D125" s="414"/>
      <c r="E125" s="414"/>
      <c r="F125" s="414"/>
      <c r="G125" s="414"/>
      <c r="H125" s="414"/>
      <c r="I125" s="424"/>
      <c r="J125" s="424"/>
      <c r="K125" s="424"/>
      <c r="L125" s="424"/>
      <c r="M125" s="424"/>
    </row>
    <row r="126" spans="1:13" x14ac:dyDescent="0.25">
      <c r="A126" s="410" t="s">
        <v>70</v>
      </c>
      <c r="B126" s="410"/>
      <c r="C126" s="410"/>
      <c r="D126" s="410"/>
      <c r="E126" s="410"/>
      <c r="F126" s="410"/>
      <c r="G126" s="410"/>
      <c r="H126" s="410"/>
      <c r="I126" s="410"/>
      <c r="J126" s="410"/>
      <c r="K126" s="410"/>
      <c r="L126" s="410"/>
      <c r="M126" s="410"/>
    </row>
    <row r="127" spans="1:13" ht="30" customHeight="1" x14ac:dyDescent="0.25">
      <c r="A127" s="38" t="s">
        <v>304</v>
      </c>
      <c r="B127" s="2"/>
      <c r="C127" s="411" t="s">
        <v>554</v>
      </c>
      <c r="D127" s="411"/>
      <c r="E127" s="411"/>
      <c r="F127" s="411"/>
      <c r="G127" s="411"/>
      <c r="H127" s="411"/>
      <c r="I127" s="411"/>
      <c r="J127" s="411"/>
      <c r="K127" s="411"/>
      <c r="L127" s="411"/>
      <c r="M127" s="411"/>
    </row>
    <row r="128" spans="1:13" ht="24" customHeight="1" x14ac:dyDescent="0.25">
      <c r="A128" s="36" t="s">
        <v>312</v>
      </c>
      <c r="B128" s="2"/>
      <c r="C128" s="411" t="s">
        <v>555</v>
      </c>
      <c r="D128" s="411"/>
      <c r="E128" s="411"/>
      <c r="F128" s="411"/>
      <c r="G128" s="411"/>
      <c r="H128" s="411"/>
      <c r="I128" s="411"/>
      <c r="J128" s="411"/>
      <c r="K128" s="411"/>
      <c r="L128" s="411"/>
      <c r="M128" s="411"/>
    </row>
    <row r="129" spans="1:13" ht="31.5" customHeight="1" x14ac:dyDescent="0.25">
      <c r="A129" s="36" t="s">
        <v>305</v>
      </c>
      <c r="B129" s="2"/>
      <c r="C129" s="411" t="s">
        <v>511</v>
      </c>
      <c r="D129" s="411"/>
      <c r="E129" s="411"/>
      <c r="F129" s="411"/>
      <c r="G129" s="411"/>
      <c r="H129" s="411"/>
      <c r="I129" s="411"/>
      <c r="J129" s="411"/>
      <c r="K129" s="411"/>
      <c r="L129" s="411"/>
      <c r="M129" s="411"/>
    </row>
    <row r="130" spans="1:13" x14ac:dyDescent="0.25">
      <c r="A130" s="422"/>
      <c r="B130" s="422"/>
      <c r="C130" s="422"/>
      <c r="D130" s="422"/>
      <c r="E130" s="422"/>
      <c r="F130" s="422"/>
      <c r="G130" s="422"/>
      <c r="H130" s="422"/>
      <c r="I130" s="422"/>
      <c r="J130" s="422"/>
      <c r="K130" s="422"/>
      <c r="L130" s="422"/>
      <c r="M130" s="422"/>
    </row>
    <row r="131" spans="1:13" x14ac:dyDescent="0.25">
      <c r="A131" s="410" t="s">
        <v>313</v>
      </c>
      <c r="B131" s="410"/>
      <c r="C131" s="410"/>
      <c r="D131" s="410"/>
      <c r="E131" s="410"/>
      <c r="F131" s="410"/>
      <c r="G131" s="410"/>
      <c r="H131" s="410"/>
      <c r="I131" s="410"/>
      <c r="J131" s="410"/>
      <c r="K131" s="410"/>
      <c r="L131" s="410"/>
      <c r="M131" s="410"/>
    </row>
    <row r="132" spans="1:13" x14ac:dyDescent="0.25">
      <c r="A132" s="422"/>
      <c r="B132" s="422"/>
      <c r="C132" s="422"/>
      <c r="D132" s="422"/>
      <c r="E132" s="422"/>
      <c r="F132" s="422"/>
      <c r="G132" s="422"/>
      <c r="H132" s="422"/>
      <c r="I132" s="422"/>
      <c r="J132" s="422"/>
      <c r="K132" s="422"/>
      <c r="L132" s="422"/>
      <c r="M132" s="422"/>
    </row>
    <row r="133" spans="1:13" x14ac:dyDescent="0.25">
      <c r="A133" s="36" t="s">
        <v>303</v>
      </c>
      <c r="B133" s="2"/>
      <c r="C133" s="411" t="s">
        <v>314</v>
      </c>
      <c r="D133" s="411"/>
      <c r="E133" s="411"/>
      <c r="F133" s="411"/>
      <c r="G133" s="411"/>
      <c r="H133" s="411"/>
      <c r="I133" s="411"/>
      <c r="J133" s="411"/>
      <c r="K133" s="411"/>
      <c r="L133" s="411"/>
      <c r="M133" s="411"/>
    </row>
    <row r="134" spans="1:13" x14ac:dyDescent="0.25">
      <c r="A134" s="36" t="s">
        <v>315</v>
      </c>
      <c r="B134" s="2"/>
      <c r="C134" s="411" t="s">
        <v>316</v>
      </c>
      <c r="D134" s="411"/>
      <c r="E134" s="411"/>
      <c r="F134" s="411"/>
      <c r="G134" s="411"/>
      <c r="H134" s="411"/>
      <c r="I134" s="411"/>
      <c r="J134" s="411"/>
      <c r="K134" s="411"/>
      <c r="L134" s="411"/>
      <c r="M134" s="411"/>
    </row>
    <row r="135" spans="1:13" ht="43.5" customHeight="1" x14ac:dyDescent="0.25">
      <c r="A135" s="36" t="s">
        <v>304</v>
      </c>
      <c r="B135" s="2"/>
      <c r="C135" s="411" t="s">
        <v>557</v>
      </c>
      <c r="D135" s="411"/>
      <c r="E135" s="411"/>
      <c r="F135" s="411"/>
      <c r="G135" s="411"/>
      <c r="H135" s="411"/>
      <c r="I135" s="411"/>
      <c r="J135" s="411"/>
      <c r="K135" s="411"/>
      <c r="L135" s="411"/>
      <c r="M135" s="411"/>
    </row>
    <row r="136" spans="1:13" x14ac:dyDescent="0.25">
      <c r="A136" s="36" t="s">
        <v>312</v>
      </c>
      <c r="B136" s="2"/>
      <c r="C136" s="411" t="s">
        <v>317</v>
      </c>
      <c r="D136" s="411"/>
      <c r="E136" s="411"/>
      <c r="F136" s="411"/>
      <c r="G136" s="411"/>
      <c r="H136" s="411"/>
      <c r="I136" s="411"/>
      <c r="J136" s="411"/>
      <c r="K136" s="411"/>
      <c r="L136" s="411"/>
      <c r="M136" s="411"/>
    </row>
    <row r="137" spans="1:13" x14ac:dyDescent="0.25">
      <c r="A137" s="36" t="s">
        <v>305</v>
      </c>
      <c r="B137" s="2"/>
      <c r="C137" s="411" t="s">
        <v>318</v>
      </c>
      <c r="D137" s="411"/>
      <c r="E137" s="411"/>
      <c r="F137" s="411"/>
      <c r="G137" s="411"/>
      <c r="H137" s="411"/>
      <c r="I137" s="411"/>
      <c r="J137" s="411"/>
      <c r="K137" s="411"/>
      <c r="L137" s="411"/>
      <c r="M137" s="411"/>
    </row>
    <row r="138" spans="1:13" x14ac:dyDescent="0.25">
      <c r="A138" s="37"/>
      <c r="B138" s="39"/>
      <c r="C138" s="415"/>
      <c r="D138" s="415"/>
      <c r="E138" s="415"/>
      <c r="F138" s="415"/>
      <c r="G138" s="415"/>
      <c r="H138" s="415"/>
      <c r="I138" s="415"/>
      <c r="J138" s="415"/>
      <c r="K138" s="415"/>
      <c r="L138" s="415"/>
      <c r="M138" s="415"/>
    </row>
    <row r="139" spans="1:13" x14ac:dyDescent="0.25">
      <c r="A139" s="425" t="s">
        <v>319</v>
      </c>
      <c r="B139" s="425"/>
      <c r="C139" s="425"/>
      <c r="D139" s="425"/>
      <c r="E139" s="425"/>
      <c r="F139" s="425"/>
      <c r="G139" s="425"/>
      <c r="H139" s="425"/>
      <c r="I139" s="425"/>
      <c r="J139" s="425"/>
      <c r="K139" s="425"/>
      <c r="L139" s="425"/>
      <c r="M139" s="425"/>
    </row>
    <row r="140" spans="1:13" x14ac:dyDescent="0.25">
      <c r="A140" s="426" t="s">
        <v>320</v>
      </c>
      <c r="B140" s="426"/>
      <c r="C140" s="426"/>
      <c r="D140" s="426"/>
      <c r="E140" s="426"/>
      <c r="F140" s="426"/>
      <c r="G140" s="426"/>
      <c r="H140" s="426"/>
      <c r="I140" s="426"/>
      <c r="J140" s="426"/>
      <c r="K140" s="426"/>
      <c r="L140" s="426"/>
      <c r="M140" s="426"/>
    </row>
    <row r="141" spans="1:13" ht="30.75" customHeight="1" x14ac:dyDescent="0.25">
      <c r="A141" s="427" t="s">
        <v>321</v>
      </c>
      <c r="B141" s="427"/>
      <c r="C141" s="427"/>
      <c r="D141" s="427"/>
      <c r="E141" s="427"/>
      <c r="F141" s="427"/>
      <c r="G141" s="427"/>
      <c r="H141" s="427"/>
      <c r="I141" s="427"/>
      <c r="J141" s="427"/>
      <c r="K141" s="427"/>
      <c r="L141" s="427"/>
      <c r="M141" s="427"/>
    </row>
    <row r="142" spans="1:13" ht="20.25" customHeight="1" x14ac:dyDescent="0.25">
      <c r="A142" s="428"/>
      <c r="B142" s="428"/>
      <c r="C142" s="428"/>
      <c r="D142" s="428"/>
      <c r="E142" s="428"/>
      <c r="F142" s="428"/>
      <c r="G142" s="428"/>
      <c r="H142" s="428"/>
      <c r="I142" s="428"/>
      <c r="J142" s="428"/>
      <c r="K142" s="428"/>
      <c r="L142" s="428"/>
      <c r="M142" s="428"/>
    </row>
    <row r="143" spans="1:13" ht="30.75" customHeight="1" x14ac:dyDescent="0.25">
      <c r="A143" s="425" t="s">
        <v>329</v>
      </c>
      <c r="B143" s="425"/>
      <c r="C143" s="425"/>
      <c r="D143" s="425"/>
      <c r="E143" s="425"/>
      <c r="F143" s="425"/>
      <c r="G143" s="425"/>
      <c r="H143" s="425"/>
      <c r="I143" s="425"/>
      <c r="J143" s="425"/>
      <c r="K143" s="425"/>
      <c r="L143" s="425"/>
      <c r="M143" s="425"/>
    </row>
    <row r="144" spans="1:13" ht="20.25" customHeight="1" x14ac:dyDescent="0.25">
      <c r="A144" s="36" t="s">
        <v>330</v>
      </c>
      <c r="B144" s="2"/>
      <c r="C144" s="411" t="s">
        <v>573</v>
      </c>
      <c r="D144" s="411"/>
      <c r="E144" s="411"/>
      <c r="F144" s="411"/>
      <c r="G144" s="411"/>
      <c r="H144" s="411"/>
      <c r="I144" s="411"/>
      <c r="J144" s="411"/>
      <c r="K144" s="411"/>
      <c r="L144" s="411"/>
      <c r="M144" s="411"/>
    </row>
    <row r="145" spans="1:13" ht="20.25" customHeight="1" x14ac:dyDescent="0.25">
      <c r="A145" s="36" t="s">
        <v>537</v>
      </c>
      <c r="B145" s="2"/>
      <c r="C145" s="411" t="s">
        <v>538</v>
      </c>
      <c r="D145" s="411"/>
      <c r="E145" s="411"/>
      <c r="F145" s="411"/>
      <c r="G145" s="411"/>
      <c r="H145" s="411"/>
      <c r="I145" s="411"/>
      <c r="J145" s="411"/>
      <c r="K145" s="411"/>
      <c r="L145" s="411"/>
      <c r="M145" s="411"/>
    </row>
    <row r="146" spans="1:13" ht="21" customHeight="1" x14ac:dyDescent="0.25">
      <c r="A146" s="43" t="s">
        <v>331</v>
      </c>
      <c r="B146"/>
      <c r="C146" s="414" t="s">
        <v>332</v>
      </c>
      <c r="D146" s="414"/>
      <c r="E146" s="414"/>
      <c r="F146" s="414"/>
      <c r="G146" s="414"/>
      <c r="H146" s="414"/>
      <c r="I146" s="414"/>
      <c r="J146" s="414"/>
      <c r="K146" s="414"/>
      <c r="L146" s="414"/>
      <c r="M146" s="414"/>
    </row>
    <row r="147" spans="1:13" ht="21" customHeight="1" x14ac:dyDescent="0.25">
      <c r="A147" s="43" t="s">
        <v>539</v>
      </c>
      <c r="B147"/>
      <c r="C147" s="414" t="s">
        <v>540</v>
      </c>
      <c r="D147" s="414"/>
      <c r="E147" s="414"/>
      <c r="F147" s="414"/>
      <c r="G147" s="414"/>
      <c r="H147" s="414"/>
      <c r="I147" s="414"/>
      <c r="J147" s="414"/>
      <c r="K147" s="414"/>
      <c r="L147" s="414"/>
      <c r="M147" s="414"/>
    </row>
    <row r="148" spans="1:13" ht="21" customHeight="1" x14ac:dyDescent="0.25">
      <c r="A148" s="43" t="s">
        <v>541</v>
      </c>
      <c r="B148"/>
      <c r="C148" s="414" t="s">
        <v>572</v>
      </c>
      <c r="D148" s="414"/>
      <c r="E148" s="414"/>
      <c r="F148" s="414"/>
      <c r="G148" s="414"/>
      <c r="H148" s="414"/>
      <c r="I148" s="414"/>
      <c r="J148" s="414"/>
      <c r="K148" s="414"/>
      <c r="L148" s="414"/>
      <c r="M148" s="414"/>
    </row>
    <row r="149" spans="1:13" ht="21.75" customHeight="1" x14ac:dyDescent="0.25">
      <c r="A149" s="43" t="s">
        <v>333</v>
      </c>
      <c r="B149"/>
      <c r="C149" s="414" t="s">
        <v>550</v>
      </c>
      <c r="D149" s="414"/>
      <c r="E149" s="414"/>
      <c r="F149" s="414"/>
      <c r="G149" s="414"/>
      <c r="H149" s="414"/>
      <c r="I149" s="414"/>
      <c r="J149" s="414"/>
      <c r="K149" s="414"/>
      <c r="L149" s="414"/>
      <c r="M149" s="414"/>
    </row>
    <row r="150" spans="1:13" ht="21.75" customHeight="1" x14ac:dyDescent="0.25">
      <c r="A150" s="43" t="s">
        <v>334</v>
      </c>
      <c r="B150"/>
      <c r="C150" s="414" t="s">
        <v>335</v>
      </c>
      <c r="D150" s="414"/>
      <c r="E150" s="414"/>
      <c r="F150" s="414"/>
      <c r="G150" s="414"/>
      <c r="H150" s="414"/>
      <c r="I150" s="414"/>
      <c r="J150" s="414"/>
      <c r="K150" s="414"/>
      <c r="L150" s="414"/>
      <c r="M150" s="414"/>
    </row>
    <row r="151" spans="1:13" x14ac:dyDescent="0.25">
      <c r="A151" s="427"/>
      <c r="B151" s="427"/>
      <c r="C151" s="427"/>
      <c r="D151" s="427"/>
      <c r="E151" s="427"/>
      <c r="F151" s="427"/>
      <c r="G151" s="427"/>
      <c r="H151" s="427"/>
      <c r="I151" s="427"/>
      <c r="J151" s="427"/>
      <c r="K151" s="427"/>
      <c r="L151" s="427"/>
      <c r="M151" s="427"/>
    </row>
    <row r="152" spans="1:13" x14ac:dyDescent="0.25">
      <c r="A152" s="429" t="s">
        <v>322</v>
      </c>
      <c r="B152" s="429"/>
      <c r="C152" s="429"/>
      <c r="D152" s="429"/>
      <c r="E152" s="429"/>
      <c r="F152" s="429"/>
      <c r="G152" s="429"/>
      <c r="H152" s="429"/>
      <c r="I152" s="429"/>
      <c r="J152" s="429"/>
      <c r="K152" s="429"/>
      <c r="L152" s="429"/>
      <c r="M152" s="429"/>
    </row>
    <row r="153" spans="1:13" ht="21" customHeight="1" x14ac:dyDescent="0.25">
      <c r="A153" s="241" t="s">
        <v>512</v>
      </c>
      <c r="B153" s="42"/>
      <c r="C153" s="427" t="s">
        <v>558</v>
      </c>
      <c r="D153" s="427"/>
      <c r="E153" s="427"/>
      <c r="F153" s="427"/>
      <c r="G153" s="427"/>
      <c r="H153" s="427"/>
      <c r="I153" s="427"/>
      <c r="J153" s="427"/>
      <c r="K153" s="427"/>
      <c r="L153" s="427"/>
      <c r="M153" s="427"/>
    </row>
    <row r="154" spans="1:13" x14ac:dyDescent="0.25">
      <c r="A154" s="241" t="s">
        <v>323</v>
      </c>
      <c r="B154" s="42"/>
      <c r="C154" s="430" t="s">
        <v>535</v>
      </c>
      <c r="D154" s="430"/>
      <c r="E154" s="430"/>
      <c r="F154" s="430"/>
      <c r="G154" s="430"/>
      <c r="H154" s="430"/>
      <c r="I154" s="430"/>
      <c r="J154" s="430"/>
      <c r="K154" s="430"/>
      <c r="L154" s="430"/>
      <c r="M154" s="430"/>
    </row>
    <row r="155" spans="1:13" ht="20.25" customHeight="1" x14ac:dyDescent="0.25">
      <c r="A155" s="241" t="s">
        <v>524</v>
      </c>
      <c r="B155" s="42"/>
      <c r="C155" s="430" t="s">
        <v>536</v>
      </c>
      <c r="D155" s="430"/>
      <c r="E155" s="430"/>
      <c r="F155" s="430"/>
      <c r="G155" s="430"/>
      <c r="H155" s="430"/>
      <c r="I155" s="430"/>
      <c r="J155" s="430"/>
      <c r="K155" s="430"/>
      <c r="L155" s="430"/>
      <c r="M155" s="430"/>
    </row>
    <row r="156" spans="1:13" ht="21.75" customHeight="1" x14ac:dyDescent="0.25">
      <c r="A156" s="241" t="s">
        <v>534</v>
      </c>
      <c r="B156" s="42"/>
      <c r="C156" s="427" t="s">
        <v>574</v>
      </c>
      <c r="D156" s="427"/>
      <c r="E156" s="427"/>
      <c r="F156" s="427"/>
      <c r="G156" s="427"/>
      <c r="H156" s="427"/>
      <c r="I156" s="427"/>
      <c r="J156" s="427"/>
      <c r="K156" s="427"/>
      <c r="L156" s="427"/>
      <c r="M156" s="427"/>
    </row>
    <row r="157" spans="1:13" ht="32.25" customHeight="1" x14ac:dyDescent="0.25">
      <c r="A157" s="242" t="s">
        <v>514</v>
      </c>
      <c r="B157"/>
      <c r="C157" s="431" t="s">
        <v>575</v>
      </c>
      <c r="D157" s="431"/>
      <c r="E157" s="431"/>
      <c r="F157" s="431"/>
      <c r="G157" s="431"/>
      <c r="H157" s="431"/>
      <c r="I157" s="431"/>
      <c r="J157" s="431"/>
      <c r="K157" s="431"/>
      <c r="L157" s="431"/>
      <c r="M157" s="431"/>
    </row>
    <row r="158" spans="1:13" ht="46.5" customHeight="1" x14ac:dyDescent="0.25">
      <c r="A158" s="243" t="s">
        <v>515</v>
      </c>
      <c r="B158"/>
      <c r="C158" s="431" t="s">
        <v>559</v>
      </c>
      <c r="D158" s="431"/>
      <c r="E158" s="431"/>
      <c r="F158" s="431"/>
      <c r="G158" s="431"/>
      <c r="H158" s="431"/>
      <c r="I158" s="431"/>
      <c r="J158" s="431"/>
      <c r="K158" s="431"/>
      <c r="L158" s="431"/>
      <c r="M158" s="431"/>
    </row>
    <row r="159" spans="1:13" ht="16.5" customHeight="1" x14ac:dyDescent="0.25">
      <c r="A159" s="243" t="s">
        <v>516</v>
      </c>
      <c r="B159"/>
      <c r="C159" s="431" t="s">
        <v>560</v>
      </c>
      <c r="D159" s="431"/>
      <c r="E159" s="431"/>
      <c r="F159" s="431"/>
      <c r="G159" s="431"/>
      <c r="H159" s="431"/>
      <c r="I159" s="431"/>
      <c r="J159" s="431"/>
      <c r="K159" s="431"/>
      <c r="L159" s="431"/>
      <c r="M159" s="431"/>
    </row>
    <row r="160" spans="1:13" ht="27.75" customHeight="1" x14ac:dyDescent="0.25">
      <c r="A160" s="243" t="s">
        <v>532</v>
      </c>
      <c r="B160"/>
      <c r="C160" s="432" t="s">
        <v>576</v>
      </c>
      <c r="D160" s="432"/>
      <c r="E160" s="432"/>
      <c r="F160" s="432"/>
      <c r="G160" s="432"/>
      <c r="H160" s="432"/>
      <c r="I160" s="432"/>
      <c r="J160" s="432"/>
      <c r="K160" s="432"/>
      <c r="L160" s="432"/>
      <c r="M160" s="432"/>
    </row>
    <row r="161" spans="1:13" ht="21" customHeight="1" x14ac:dyDescent="0.25">
      <c r="A161" s="243" t="s">
        <v>533</v>
      </c>
      <c r="B161"/>
      <c r="C161" s="432" t="s">
        <v>561</v>
      </c>
      <c r="D161" s="432"/>
      <c r="E161" s="432"/>
      <c r="F161" s="432"/>
      <c r="G161" s="432"/>
      <c r="H161" s="432"/>
      <c r="I161" s="432"/>
      <c r="J161" s="432"/>
      <c r="K161" s="432"/>
      <c r="L161" s="432"/>
      <c r="M161" s="432"/>
    </row>
    <row r="162" spans="1:13" x14ac:dyDescent="0.25">
      <c r="A162" s="243" t="s">
        <v>510</v>
      </c>
      <c r="B162"/>
      <c r="C162" s="411" t="s">
        <v>562</v>
      </c>
      <c r="D162" s="411"/>
      <c r="E162" s="411"/>
      <c r="F162" s="411"/>
      <c r="G162" s="411"/>
      <c r="H162" s="411"/>
      <c r="I162" s="411"/>
      <c r="J162" s="411"/>
      <c r="K162" s="411"/>
      <c r="L162" s="411"/>
      <c r="M162" s="411"/>
    </row>
    <row r="163" spans="1:13" x14ac:dyDescent="0.25">
      <c r="A163" s="433" t="s">
        <v>325</v>
      </c>
      <c r="B163" s="433"/>
      <c r="C163" s="433"/>
      <c r="D163" s="433"/>
      <c r="E163" s="433"/>
      <c r="F163" s="433"/>
      <c r="G163" s="433"/>
      <c r="H163" s="433"/>
      <c r="I163" s="433"/>
      <c r="J163" s="433"/>
      <c r="K163" s="433"/>
      <c r="L163" s="433"/>
      <c r="M163" s="433"/>
    </row>
    <row r="164" spans="1:13" ht="15" customHeight="1" x14ac:dyDescent="0.25">
      <c r="A164" s="244" t="s">
        <v>519</v>
      </c>
      <c r="B164" s="2"/>
      <c r="C164" s="411" t="s">
        <v>565</v>
      </c>
      <c r="D164" s="413"/>
      <c r="E164" s="413"/>
      <c r="F164" s="413"/>
      <c r="G164" s="413"/>
      <c r="H164" s="413"/>
      <c r="I164" s="413"/>
      <c r="J164" s="413"/>
      <c r="K164" s="413"/>
      <c r="L164" s="413"/>
      <c r="M164" s="413"/>
    </row>
    <row r="165" spans="1:13" ht="34.5" customHeight="1" x14ac:dyDescent="0.25">
      <c r="A165" s="244" t="s">
        <v>551</v>
      </c>
      <c r="B165" s="2"/>
      <c r="C165" s="411" t="s">
        <v>563</v>
      </c>
      <c r="D165" s="411"/>
      <c r="E165" s="411"/>
      <c r="F165" s="411"/>
      <c r="G165" s="411"/>
      <c r="H165" s="411"/>
      <c r="I165" s="411"/>
      <c r="J165" s="411"/>
      <c r="K165" s="411"/>
      <c r="L165" s="411"/>
      <c r="M165" s="411"/>
    </row>
    <row r="166" spans="1:13" x14ac:dyDescent="0.25">
      <c r="A166" s="43" t="s">
        <v>326</v>
      </c>
      <c r="B166" s="44"/>
      <c r="C166" s="435" t="s">
        <v>564</v>
      </c>
      <c r="D166" s="435"/>
      <c r="E166" s="435"/>
      <c r="F166" s="435"/>
      <c r="G166" s="435"/>
      <c r="H166" s="435"/>
      <c r="I166" s="435"/>
      <c r="J166" s="435"/>
      <c r="K166" s="435"/>
      <c r="L166" s="435"/>
      <c r="M166" s="435"/>
    </row>
    <row r="167" spans="1:13" ht="29.25" customHeight="1" x14ac:dyDescent="0.25">
      <c r="A167" s="242" t="s">
        <v>531</v>
      </c>
      <c r="B167" s="44"/>
      <c r="C167" s="436" t="s">
        <v>566</v>
      </c>
      <c r="D167" s="436"/>
      <c r="E167" s="436"/>
      <c r="F167" s="436"/>
      <c r="G167" s="436"/>
      <c r="H167" s="436"/>
      <c r="I167" s="436"/>
      <c r="J167" s="436"/>
      <c r="K167" s="436"/>
      <c r="L167" s="436"/>
      <c r="M167" s="436"/>
    </row>
    <row r="168" spans="1:13" x14ac:dyDescent="0.25">
      <c r="A168" s="433" t="s">
        <v>324</v>
      </c>
      <c r="B168" s="433"/>
      <c r="C168" s="433"/>
      <c r="D168" s="433"/>
      <c r="E168" s="433"/>
      <c r="F168" s="433"/>
      <c r="G168" s="433"/>
      <c r="H168" s="433"/>
      <c r="I168" s="433"/>
      <c r="J168" s="433"/>
      <c r="K168" s="433"/>
      <c r="L168" s="433"/>
      <c r="M168" s="433"/>
    </row>
    <row r="169" spans="1:13" x14ac:dyDescent="0.25">
      <c r="A169" s="239">
        <v>3141</v>
      </c>
      <c r="B169" s="239">
        <v>6351</v>
      </c>
      <c r="C169" s="434" t="s">
        <v>571</v>
      </c>
      <c r="D169" s="434"/>
      <c r="E169" s="434"/>
      <c r="F169" s="434"/>
      <c r="G169" s="245" t="s">
        <v>518</v>
      </c>
      <c r="H169" s="427" t="s">
        <v>522</v>
      </c>
      <c r="I169" s="427"/>
      <c r="J169" s="427"/>
      <c r="K169" s="427"/>
      <c r="L169" s="427"/>
      <c r="M169" s="427"/>
    </row>
    <row r="170" spans="1:13" x14ac:dyDescent="0.25">
      <c r="A170" s="239">
        <v>3113</v>
      </c>
      <c r="B170" s="239">
        <v>6351</v>
      </c>
      <c r="C170" s="434" t="s">
        <v>520</v>
      </c>
      <c r="D170" s="434"/>
      <c r="E170" s="434"/>
      <c r="F170" s="434"/>
      <c r="G170" s="245" t="s">
        <v>521</v>
      </c>
      <c r="H170" s="427" t="s">
        <v>570</v>
      </c>
      <c r="I170" s="427"/>
      <c r="J170" s="427"/>
      <c r="K170" s="427"/>
      <c r="L170" s="427"/>
      <c r="M170" s="427"/>
    </row>
    <row r="171" spans="1:13" ht="19.5" customHeight="1" x14ac:dyDescent="0.25">
      <c r="A171" s="239">
        <v>3113</v>
      </c>
      <c r="B171" s="239">
        <v>6351</v>
      </c>
      <c r="C171" s="434" t="s">
        <v>527</v>
      </c>
      <c r="D171" s="434"/>
      <c r="E171" s="434"/>
      <c r="F171" s="434"/>
      <c r="G171" s="245" t="s">
        <v>528</v>
      </c>
      <c r="H171" s="427" t="s">
        <v>529</v>
      </c>
      <c r="I171" s="427"/>
      <c r="J171" s="427"/>
      <c r="K171" s="427"/>
      <c r="L171" s="427"/>
      <c r="M171" s="427"/>
    </row>
    <row r="172" spans="1:13" ht="19.5" customHeight="1" x14ac:dyDescent="0.25">
      <c r="A172" s="428"/>
      <c r="B172" s="428"/>
      <c r="C172" s="428"/>
      <c r="D172" s="428"/>
      <c r="E172" s="428"/>
      <c r="F172" s="428"/>
      <c r="G172" s="428"/>
      <c r="H172" s="428"/>
      <c r="I172" s="428"/>
      <c r="J172" s="428"/>
      <c r="K172" s="428"/>
      <c r="L172" s="428"/>
      <c r="M172" s="428"/>
    </row>
    <row r="173" spans="1:13" x14ac:dyDescent="0.25">
      <c r="A173" s="425" t="s">
        <v>327</v>
      </c>
      <c r="B173" s="425"/>
      <c r="C173" s="425"/>
      <c r="D173" s="425"/>
      <c r="E173" s="425"/>
      <c r="F173" s="425"/>
      <c r="G173" s="425"/>
      <c r="H173" s="425"/>
      <c r="I173" s="425"/>
      <c r="J173" s="425"/>
      <c r="K173" s="425"/>
      <c r="L173" s="425"/>
      <c r="M173" s="425"/>
    </row>
    <row r="174" spans="1:13" ht="29.25" customHeight="1" x14ac:dyDescent="0.25">
      <c r="A174" s="40" t="s">
        <v>525</v>
      </c>
      <c r="B174" s="40" t="s">
        <v>526</v>
      </c>
      <c r="C174" s="248" t="s">
        <v>527</v>
      </c>
      <c r="D174" s="248"/>
      <c r="E174" s="248"/>
      <c r="F174" s="248"/>
      <c r="G174" s="36" t="s">
        <v>328</v>
      </c>
      <c r="H174" s="411" t="s">
        <v>812</v>
      </c>
      <c r="I174" s="413"/>
      <c r="J174" s="413"/>
      <c r="K174" s="413"/>
      <c r="L174" s="413"/>
      <c r="M174" s="413"/>
    </row>
    <row r="175" spans="1:13" ht="29.25" customHeight="1" x14ac:dyDescent="0.25">
      <c r="A175" s="239">
        <v>3113</v>
      </c>
      <c r="B175" s="239">
        <v>6356</v>
      </c>
      <c r="C175" s="434" t="s">
        <v>520</v>
      </c>
      <c r="D175" s="434"/>
      <c r="E175" s="434"/>
      <c r="F175" s="434"/>
      <c r="G175" s="245" t="s">
        <v>523</v>
      </c>
      <c r="H175" s="427" t="s">
        <v>568</v>
      </c>
      <c r="I175" s="427"/>
      <c r="J175" s="427"/>
      <c r="K175" s="427"/>
      <c r="L175" s="427"/>
      <c r="M175" s="427"/>
    </row>
    <row r="176" spans="1:13" ht="28.5" customHeight="1" x14ac:dyDescent="0.25">
      <c r="A176" s="239">
        <v>3111</v>
      </c>
      <c r="B176" s="239">
        <v>5651</v>
      </c>
      <c r="C176" s="434" t="s">
        <v>513</v>
      </c>
      <c r="D176" s="434"/>
      <c r="E176" s="434"/>
      <c r="F176" s="434"/>
      <c r="G176" s="245" t="s">
        <v>517</v>
      </c>
      <c r="H176" s="427" t="s">
        <v>567</v>
      </c>
      <c r="I176" s="427"/>
      <c r="J176" s="427"/>
      <c r="K176" s="427"/>
      <c r="L176" s="427"/>
      <c r="M176" s="427"/>
    </row>
    <row r="177" spans="1:18" ht="33" customHeight="1" x14ac:dyDescent="0.25">
      <c r="A177" s="239">
        <v>3113</v>
      </c>
      <c r="B177" s="239">
        <v>6451</v>
      </c>
      <c r="C177" s="434" t="s">
        <v>527</v>
      </c>
      <c r="D177" s="434"/>
      <c r="E177" s="434"/>
      <c r="F177" s="434"/>
      <c r="G177" s="239" t="s">
        <v>530</v>
      </c>
      <c r="H177" s="427" t="s">
        <v>569</v>
      </c>
      <c r="I177" s="427"/>
      <c r="J177" s="427"/>
      <c r="K177" s="427"/>
      <c r="L177" s="427"/>
      <c r="M177" s="427"/>
    </row>
    <row r="178" spans="1:18" ht="18.75" customHeight="1" x14ac:dyDescent="0.25">
      <c r="A178" s="239"/>
      <c r="B178" s="239"/>
      <c r="C178" s="41"/>
      <c r="D178" s="41"/>
      <c r="E178" s="41"/>
      <c r="F178" s="41"/>
      <c r="G178" s="240"/>
      <c r="H178" s="41"/>
      <c r="I178" s="41"/>
      <c r="J178" s="41"/>
      <c r="K178" s="41"/>
      <c r="L178" s="41"/>
      <c r="M178" s="41"/>
    </row>
    <row r="179" spans="1:18" x14ac:dyDescent="0.25">
      <c r="A179" s="248" t="s">
        <v>588</v>
      </c>
      <c r="B179" s="30" t="s">
        <v>827</v>
      </c>
      <c r="E179" s="2"/>
      <c r="F179" s="2"/>
      <c r="G179" s="2"/>
      <c r="H179" s="411"/>
      <c r="I179" s="411"/>
      <c r="J179" s="411"/>
      <c r="K179" s="411"/>
      <c r="L179" s="411"/>
      <c r="M179" s="411"/>
      <c r="N179" s="411"/>
      <c r="O179" s="411"/>
      <c r="P179" s="411"/>
      <c r="Q179" s="411"/>
      <c r="R179" s="411"/>
    </row>
    <row r="180" spans="1:18" x14ac:dyDescent="0.25">
      <c r="A180" s="248" t="s">
        <v>804</v>
      </c>
      <c r="B180" s="346">
        <v>45702</v>
      </c>
    </row>
  </sheetData>
  <mergeCells count="78">
    <mergeCell ref="A172:M172"/>
    <mergeCell ref="C164:M164"/>
    <mergeCell ref="C165:M165"/>
    <mergeCell ref="C166:M166"/>
    <mergeCell ref="C167:M167"/>
    <mergeCell ref="C169:F169"/>
    <mergeCell ref="H169:M169"/>
    <mergeCell ref="C170:F170"/>
    <mergeCell ref="H170:M170"/>
    <mergeCell ref="C171:F171"/>
    <mergeCell ref="H171:M171"/>
    <mergeCell ref="C177:F177"/>
    <mergeCell ref="H177:M177"/>
    <mergeCell ref="A173:M173"/>
    <mergeCell ref="H179:R179"/>
    <mergeCell ref="H174:M174"/>
    <mergeCell ref="C175:F175"/>
    <mergeCell ref="H175:M175"/>
    <mergeCell ref="C176:F176"/>
    <mergeCell ref="H176:M176"/>
    <mergeCell ref="C158:M158"/>
    <mergeCell ref="C160:M160"/>
    <mergeCell ref="C161:M161"/>
    <mergeCell ref="A168:M168"/>
    <mergeCell ref="A163:M163"/>
    <mergeCell ref="C162:M162"/>
    <mergeCell ref="C159:M159"/>
    <mergeCell ref="A152:M152"/>
    <mergeCell ref="C153:M153"/>
    <mergeCell ref="C154:M154"/>
    <mergeCell ref="C156:M156"/>
    <mergeCell ref="C157:M157"/>
    <mergeCell ref="C155:M155"/>
    <mergeCell ref="C138:M138"/>
    <mergeCell ref="A139:M139"/>
    <mergeCell ref="A140:M140"/>
    <mergeCell ref="A141:M141"/>
    <mergeCell ref="A151:M151"/>
    <mergeCell ref="A143:M143"/>
    <mergeCell ref="C144:M144"/>
    <mergeCell ref="C146:M146"/>
    <mergeCell ref="C149:M149"/>
    <mergeCell ref="C150:M150"/>
    <mergeCell ref="A142:M142"/>
    <mergeCell ref="C145:M145"/>
    <mergeCell ref="C147:M147"/>
    <mergeCell ref="C148:M148"/>
    <mergeCell ref="C133:M133"/>
    <mergeCell ref="C134:M134"/>
    <mergeCell ref="C135:M135"/>
    <mergeCell ref="C136:M136"/>
    <mergeCell ref="C137:M137"/>
    <mergeCell ref="A132:M132"/>
    <mergeCell ref="A123:M123"/>
    <mergeCell ref="A124:H124"/>
    <mergeCell ref="I124:M125"/>
    <mergeCell ref="A125:H125"/>
    <mergeCell ref="A126:M126"/>
    <mergeCell ref="C127:M127"/>
    <mergeCell ref="C128:M128"/>
    <mergeCell ref="C129:M129"/>
    <mergeCell ref="A131:M131"/>
    <mergeCell ref="A130:M130"/>
    <mergeCell ref="A121:M121"/>
    <mergeCell ref="C122:M122"/>
    <mergeCell ref="A1:M1"/>
    <mergeCell ref="A117:M117"/>
    <mergeCell ref="C118:M118"/>
    <mergeCell ref="C119:M119"/>
    <mergeCell ref="C120:M120"/>
    <mergeCell ref="C114:M114"/>
    <mergeCell ref="A113:M113"/>
    <mergeCell ref="A115:M115"/>
    <mergeCell ref="C116:M116"/>
    <mergeCell ref="B98:H98"/>
    <mergeCell ref="B101:H101"/>
    <mergeCell ref="B106:H106"/>
    <mergeCell ref="B109:H109"/>
  </mergeCells>
  <printOptions horizontalCentered="1"/>
  <pageMargins left="0.19685039369791668" right="0.19685039369791668" top="0.19685039369791668" bottom="0.39370078739583336" header="0.19685039369791668" footer="0.19685039369791668"/>
  <pageSetup paperSize="9" scale="63" fitToHeight="0" orientation="landscape" r:id="rId1"/>
  <headerFooter>
    <oddFooter>&amp;R&amp;D (str. &amp;P z &amp;N)</oddFooter>
  </headerFooter>
  <rowBreaks count="2" manualBreakCount="2">
    <brk id="111" max="16383" man="1"/>
    <brk id="151" max="16383" man="1"/>
  </rowBreaks>
  <ignoredErrors>
    <ignoredError sqref="A174:B174 A118 A119:A120 A122 A127:A129 A133:A13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33B77-CF8A-490F-8C50-F8E8DB4F3310}">
  <dimension ref="A2:M51"/>
  <sheetViews>
    <sheetView topLeftCell="A34" zoomScaleNormal="100" workbookViewId="0">
      <selection activeCell="C50" sqref="C50"/>
    </sheetView>
  </sheetViews>
  <sheetFormatPr defaultRowHeight="15" x14ac:dyDescent="0.25"/>
  <cols>
    <col min="1" max="1" width="36.7109375" customWidth="1"/>
    <col min="2" max="2" width="11.28515625" customWidth="1"/>
    <col min="3" max="3" width="37.7109375" customWidth="1"/>
    <col min="4" max="5" width="13.7109375" customWidth="1"/>
    <col min="8" max="8" width="25.5703125" customWidth="1"/>
    <col min="9" max="9" width="13.7109375" customWidth="1"/>
    <col min="10" max="10" width="29.5703125" customWidth="1"/>
  </cols>
  <sheetData>
    <row r="2" spans="1:12" ht="28.5" x14ac:dyDescent="0.25">
      <c r="A2" s="437" t="s">
        <v>336</v>
      </c>
      <c r="B2" s="437"/>
      <c r="C2" s="437"/>
      <c r="D2" s="437"/>
      <c r="E2" s="437"/>
    </row>
    <row r="4" spans="1:12" ht="52.5" customHeight="1" x14ac:dyDescent="0.3">
      <c r="A4" s="45" t="s">
        <v>337</v>
      </c>
      <c r="B4" s="438" t="s">
        <v>338</v>
      </c>
      <c r="C4" s="438"/>
      <c r="D4" s="438"/>
      <c r="E4" s="438"/>
      <c r="F4" s="47"/>
    </row>
    <row r="5" spans="1:12" ht="30" x14ac:dyDescent="0.25">
      <c r="A5" s="48" t="s">
        <v>339</v>
      </c>
      <c r="B5" s="49" t="s">
        <v>340</v>
      </c>
      <c r="C5" s="48" t="s">
        <v>341</v>
      </c>
      <c r="D5" s="355" t="s">
        <v>342</v>
      </c>
      <c r="E5" s="355" t="s">
        <v>542</v>
      </c>
      <c r="F5" s="50"/>
    </row>
    <row r="6" spans="1:12" x14ac:dyDescent="0.25">
      <c r="A6" s="360"/>
      <c r="B6" s="51"/>
      <c r="C6" s="51"/>
      <c r="D6" s="361"/>
      <c r="E6" s="361"/>
      <c r="F6" s="52"/>
    </row>
    <row r="7" spans="1:12" ht="29.25" customHeight="1" x14ac:dyDescent="0.25">
      <c r="A7" s="53" t="s">
        <v>343</v>
      </c>
      <c r="B7" s="54" t="s">
        <v>344</v>
      </c>
      <c r="C7" s="55" t="s">
        <v>345</v>
      </c>
      <c r="D7" s="353">
        <v>10000</v>
      </c>
      <c r="E7" s="353">
        <v>10000</v>
      </c>
      <c r="F7" s="56"/>
      <c r="H7" s="57"/>
      <c r="I7" s="58"/>
      <c r="J7" s="59"/>
      <c r="K7" s="60"/>
      <c r="L7" s="61"/>
    </row>
    <row r="8" spans="1:12" ht="29.25" customHeight="1" x14ac:dyDescent="0.25">
      <c r="A8" s="62" t="s">
        <v>346</v>
      </c>
      <c r="B8" s="63" t="s">
        <v>347</v>
      </c>
      <c r="C8" s="64" t="s">
        <v>348</v>
      </c>
      <c r="D8" s="353">
        <v>25000</v>
      </c>
      <c r="E8" s="353">
        <v>25000</v>
      </c>
      <c r="F8" s="56"/>
      <c r="H8" s="65"/>
      <c r="I8" s="66"/>
      <c r="J8" s="67"/>
      <c r="K8" s="68"/>
      <c r="L8" s="69"/>
    </row>
    <row r="9" spans="1:12" ht="44.45" customHeight="1" x14ac:dyDescent="0.25">
      <c r="A9" s="70" t="s">
        <v>349</v>
      </c>
      <c r="B9" s="71">
        <v>62335634</v>
      </c>
      <c r="C9" s="64" t="s">
        <v>350</v>
      </c>
      <c r="D9" s="354">
        <v>30000</v>
      </c>
      <c r="E9" s="354">
        <v>30000</v>
      </c>
      <c r="F9" s="72"/>
      <c r="H9" s="57"/>
      <c r="I9" s="58"/>
      <c r="J9" s="59"/>
      <c r="K9" s="60"/>
      <c r="L9" s="61"/>
    </row>
    <row r="10" spans="1:12" ht="29.25" customHeight="1" x14ac:dyDescent="0.25">
      <c r="A10" s="73" t="s">
        <v>351</v>
      </c>
      <c r="B10" s="63" t="s">
        <v>344</v>
      </c>
      <c r="C10" s="64" t="s">
        <v>352</v>
      </c>
      <c r="D10" s="353">
        <v>80000</v>
      </c>
      <c r="E10" s="353">
        <v>80000</v>
      </c>
      <c r="F10" s="56"/>
      <c r="H10" s="74"/>
      <c r="I10" s="66"/>
      <c r="J10" s="75"/>
      <c r="K10" s="68"/>
      <c r="L10" s="69"/>
    </row>
    <row r="11" spans="1:12" ht="29.25" customHeight="1" x14ac:dyDescent="0.25">
      <c r="A11" s="53" t="s">
        <v>353</v>
      </c>
      <c r="B11" s="54">
        <v>47657456</v>
      </c>
      <c r="C11" s="55" t="s">
        <v>354</v>
      </c>
      <c r="D11" s="353">
        <v>20000</v>
      </c>
      <c r="E11" s="353">
        <v>20000</v>
      </c>
      <c r="F11" s="56"/>
      <c r="H11" s="57"/>
      <c r="I11" s="66"/>
      <c r="J11" s="76"/>
      <c r="K11" s="68"/>
      <c r="L11" s="69"/>
    </row>
    <row r="12" spans="1:12" ht="29.25" customHeight="1" x14ac:dyDescent="0.25">
      <c r="A12" s="77" t="s">
        <v>355</v>
      </c>
      <c r="B12" s="63" t="s">
        <v>356</v>
      </c>
      <c r="C12" s="78" t="s">
        <v>357</v>
      </c>
      <c r="D12" s="354">
        <v>4000</v>
      </c>
      <c r="E12" s="354">
        <v>4000</v>
      </c>
      <c r="F12" s="79"/>
      <c r="H12" s="80"/>
      <c r="I12" s="51"/>
      <c r="J12" s="51"/>
      <c r="K12" s="51"/>
      <c r="L12" s="69"/>
    </row>
    <row r="13" spans="1:12" ht="29.25" customHeight="1" thickBot="1" x14ac:dyDescent="0.3">
      <c r="A13" s="362" t="s">
        <v>358</v>
      </c>
      <c r="B13" s="363" t="s">
        <v>359</v>
      </c>
      <c r="C13" s="364" t="s">
        <v>360</v>
      </c>
      <c r="D13" s="365">
        <v>5000</v>
      </c>
      <c r="E13" s="365">
        <v>5000</v>
      </c>
      <c r="F13" s="56"/>
      <c r="H13" s="65"/>
      <c r="I13" s="66"/>
      <c r="J13" s="81"/>
      <c r="K13" s="68"/>
      <c r="L13" s="69"/>
    </row>
    <row r="14" spans="1:12" ht="15.75" thickTop="1" x14ac:dyDescent="0.25">
      <c r="A14" s="82"/>
      <c r="B14" s="82"/>
      <c r="C14" s="82"/>
      <c r="D14" s="83">
        <f>SUM(D7:D13)</f>
        <v>174000</v>
      </c>
      <c r="E14" s="83">
        <f>SUM(E7:E13)</f>
        <v>174000</v>
      </c>
      <c r="F14" s="84"/>
      <c r="H14" s="85"/>
      <c r="I14" s="86"/>
      <c r="J14" s="67"/>
      <c r="K14" s="68"/>
      <c r="L14" s="69"/>
    </row>
    <row r="15" spans="1:12" x14ac:dyDescent="0.25">
      <c r="F15" s="52"/>
      <c r="H15" s="87"/>
      <c r="I15" s="87"/>
      <c r="J15" s="88"/>
      <c r="K15" s="68"/>
      <c r="L15" s="69"/>
    </row>
    <row r="16" spans="1:12" ht="18.75" x14ac:dyDescent="0.3">
      <c r="A16" s="89" t="s">
        <v>337</v>
      </c>
      <c r="B16" s="439" t="s">
        <v>361</v>
      </c>
      <c r="C16" s="439"/>
      <c r="D16" s="439"/>
      <c r="E16" s="439"/>
      <c r="F16" s="90"/>
    </row>
    <row r="17" spans="1:13" ht="30" x14ac:dyDescent="0.25">
      <c r="A17" s="48" t="s">
        <v>339</v>
      </c>
      <c r="B17" s="49" t="s">
        <v>340</v>
      </c>
      <c r="C17" s="48" t="s">
        <v>341</v>
      </c>
      <c r="D17" s="355" t="s">
        <v>342</v>
      </c>
      <c r="E17" s="355" t="s">
        <v>542</v>
      </c>
      <c r="F17" s="91"/>
    </row>
    <row r="18" spans="1:13" x14ac:dyDescent="0.25">
      <c r="A18" s="360"/>
      <c r="B18" s="51"/>
      <c r="C18" s="51"/>
      <c r="D18" s="128"/>
      <c r="E18" s="128"/>
      <c r="F18" s="52"/>
    </row>
    <row r="19" spans="1:13" ht="29.25" customHeight="1" x14ac:dyDescent="0.25">
      <c r="A19" s="92" t="s">
        <v>362</v>
      </c>
      <c r="B19" s="93">
        <v>62335421</v>
      </c>
      <c r="C19" s="94" t="s">
        <v>363</v>
      </c>
      <c r="D19" s="353">
        <v>1900000</v>
      </c>
      <c r="E19" s="353">
        <v>1900000</v>
      </c>
      <c r="F19" s="52"/>
      <c r="H19" s="80"/>
      <c r="I19" s="51"/>
      <c r="J19" s="51"/>
      <c r="K19" s="51"/>
    </row>
    <row r="20" spans="1:13" ht="45" customHeight="1" x14ac:dyDescent="0.25">
      <c r="A20" s="95" t="s">
        <v>364</v>
      </c>
      <c r="B20" s="93">
        <v>45237191</v>
      </c>
      <c r="C20" s="94" t="s">
        <v>365</v>
      </c>
      <c r="D20" s="353">
        <v>1250000</v>
      </c>
      <c r="E20" s="353">
        <v>1250000</v>
      </c>
      <c r="F20" s="52"/>
      <c r="H20" s="96"/>
      <c r="I20" s="97"/>
      <c r="J20" s="75"/>
      <c r="K20" s="98"/>
      <c r="M20" s="69"/>
    </row>
    <row r="21" spans="1:13" ht="29.25" customHeight="1" x14ac:dyDescent="0.25">
      <c r="A21" s="95" t="s">
        <v>366</v>
      </c>
      <c r="B21" s="99" t="s">
        <v>367</v>
      </c>
      <c r="C21" s="100" t="s">
        <v>368</v>
      </c>
      <c r="D21" s="353">
        <v>800000</v>
      </c>
      <c r="E21" s="353">
        <v>800000</v>
      </c>
      <c r="F21" s="52"/>
      <c r="H21" s="101"/>
      <c r="I21" s="97"/>
      <c r="J21" s="75"/>
      <c r="K21" s="98"/>
      <c r="M21" s="69"/>
    </row>
    <row r="22" spans="1:13" ht="29.25" customHeight="1" x14ac:dyDescent="0.25">
      <c r="A22" s="102" t="s">
        <v>369</v>
      </c>
      <c r="B22" s="103" t="s">
        <v>370</v>
      </c>
      <c r="C22" s="104" t="s">
        <v>371</v>
      </c>
      <c r="D22" s="353">
        <v>490000</v>
      </c>
      <c r="E22" s="353">
        <v>490000</v>
      </c>
      <c r="F22" s="52"/>
      <c r="H22" s="101"/>
      <c r="I22" s="86"/>
      <c r="J22" s="75"/>
      <c r="K22" s="68"/>
      <c r="M22" s="69"/>
    </row>
    <row r="23" spans="1:13" ht="45" customHeight="1" x14ac:dyDescent="0.25">
      <c r="A23" s="105" t="s">
        <v>372</v>
      </c>
      <c r="B23" s="106" t="s">
        <v>373</v>
      </c>
      <c r="C23" s="107" t="s">
        <v>374</v>
      </c>
      <c r="D23" s="353">
        <v>230000</v>
      </c>
      <c r="E23" s="353">
        <v>230000</v>
      </c>
      <c r="F23" s="52"/>
      <c r="H23" s="108"/>
      <c r="I23" s="86"/>
      <c r="J23" s="81"/>
      <c r="K23" s="68"/>
      <c r="M23" s="69"/>
    </row>
    <row r="24" spans="1:13" ht="29.25" customHeight="1" x14ac:dyDescent="0.25">
      <c r="A24" s="95" t="s">
        <v>375</v>
      </c>
      <c r="B24" s="109" t="s">
        <v>376</v>
      </c>
      <c r="C24" s="110" t="s">
        <v>377</v>
      </c>
      <c r="D24" s="353">
        <v>50000</v>
      </c>
      <c r="E24" s="353">
        <v>50000</v>
      </c>
      <c r="F24" s="52"/>
      <c r="H24" s="108"/>
      <c r="I24" s="86"/>
      <c r="J24" s="81"/>
      <c r="K24" s="68"/>
      <c r="M24" s="69"/>
    </row>
    <row r="25" spans="1:13" ht="29.25" customHeight="1" x14ac:dyDescent="0.25">
      <c r="A25" s="111" t="s">
        <v>378</v>
      </c>
      <c r="B25" s="112">
        <v>44936141</v>
      </c>
      <c r="C25" s="113" t="s">
        <v>379</v>
      </c>
      <c r="D25" s="353">
        <v>900000</v>
      </c>
      <c r="E25" s="353">
        <v>900000</v>
      </c>
      <c r="F25" s="52"/>
      <c r="H25" s="85"/>
      <c r="I25" s="114"/>
      <c r="J25" s="81"/>
      <c r="K25" s="68"/>
      <c r="L25" s="69"/>
      <c r="M25" s="69"/>
    </row>
    <row r="26" spans="1:13" ht="45.75" customHeight="1" x14ac:dyDescent="0.25">
      <c r="A26" s="105" t="s">
        <v>380</v>
      </c>
      <c r="B26" s="115" t="s">
        <v>381</v>
      </c>
      <c r="C26" s="116" t="s">
        <v>382</v>
      </c>
      <c r="D26" s="353">
        <v>20000</v>
      </c>
      <c r="E26" s="353">
        <v>20000</v>
      </c>
      <c r="F26" s="52"/>
      <c r="H26" s="101"/>
      <c r="I26" s="86"/>
      <c r="J26" s="75"/>
      <c r="K26" s="68"/>
      <c r="L26" s="69"/>
      <c r="M26" s="69"/>
    </row>
    <row r="27" spans="1:13" ht="29.25" customHeight="1" x14ac:dyDescent="0.25">
      <c r="A27" s="102" t="s">
        <v>383</v>
      </c>
      <c r="B27" s="117" t="s">
        <v>384</v>
      </c>
      <c r="C27" s="116" t="s">
        <v>385</v>
      </c>
      <c r="D27" s="353">
        <v>15000</v>
      </c>
      <c r="E27" s="353">
        <v>15000</v>
      </c>
      <c r="F27" s="52"/>
      <c r="H27" s="118"/>
      <c r="I27" s="119"/>
      <c r="J27" s="120"/>
      <c r="K27" s="68"/>
      <c r="M27" s="69"/>
    </row>
    <row r="28" spans="1:13" ht="29.25" customHeight="1" x14ac:dyDescent="0.25">
      <c r="A28" s="102" t="s">
        <v>386</v>
      </c>
      <c r="B28" s="71" t="s">
        <v>387</v>
      </c>
      <c r="C28" s="121" t="s">
        <v>388</v>
      </c>
      <c r="D28" s="353">
        <v>480000</v>
      </c>
      <c r="E28" s="353">
        <v>480000</v>
      </c>
      <c r="F28" s="52"/>
      <c r="H28" s="85"/>
      <c r="I28" s="122"/>
      <c r="J28" s="81"/>
      <c r="K28" s="68"/>
      <c r="L28" s="69"/>
      <c r="M28" s="69"/>
    </row>
    <row r="29" spans="1:13" ht="29.25" customHeight="1" x14ac:dyDescent="0.25">
      <c r="A29" s="123" t="s">
        <v>389</v>
      </c>
      <c r="B29" s="63" t="s">
        <v>344</v>
      </c>
      <c r="C29" s="116" t="s">
        <v>390</v>
      </c>
      <c r="D29" s="353">
        <v>5000</v>
      </c>
      <c r="E29" s="353">
        <v>5000</v>
      </c>
      <c r="F29" s="52"/>
      <c r="H29" s="108"/>
      <c r="I29" s="124"/>
      <c r="J29" s="81"/>
      <c r="K29" s="68"/>
      <c r="L29" s="69"/>
      <c r="M29" s="69"/>
    </row>
    <row r="30" spans="1:13" ht="29.25" customHeight="1" x14ac:dyDescent="0.25">
      <c r="A30" s="105" t="s">
        <v>391</v>
      </c>
      <c r="B30" s="125" t="s">
        <v>392</v>
      </c>
      <c r="C30" s="116" t="s">
        <v>393</v>
      </c>
      <c r="D30" s="353">
        <v>50000</v>
      </c>
      <c r="E30" s="353">
        <v>50000</v>
      </c>
      <c r="F30" s="52"/>
      <c r="H30" s="108"/>
      <c r="I30" s="86"/>
      <c r="J30" s="81"/>
      <c r="K30" s="68"/>
      <c r="L30" s="69"/>
      <c r="M30" s="69"/>
    </row>
    <row r="31" spans="1:13" ht="29.25" customHeight="1" x14ac:dyDescent="0.25">
      <c r="A31" s="123" t="s">
        <v>394</v>
      </c>
      <c r="B31" s="63" t="s">
        <v>395</v>
      </c>
      <c r="C31" s="116" t="s">
        <v>396</v>
      </c>
      <c r="D31" s="353">
        <v>5000</v>
      </c>
      <c r="E31" s="353">
        <v>5000</v>
      </c>
      <c r="F31" s="52"/>
      <c r="H31" s="80"/>
      <c r="I31" s="86"/>
      <c r="J31" s="75"/>
      <c r="K31" s="126"/>
      <c r="L31" s="69"/>
      <c r="M31" s="69"/>
    </row>
    <row r="32" spans="1:13" ht="29.25" customHeight="1" thickBot="1" x14ac:dyDescent="0.3">
      <c r="A32" s="362" t="s">
        <v>397</v>
      </c>
      <c r="B32" s="363" t="s">
        <v>398</v>
      </c>
      <c r="C32" s="366" t="s">
        <v>396</v>
      </c>
      <c r="D32" s="365">
        <v>5000</v>
      </c>
      <c r="E32" s="365">
        <v>5000</v>
      </c>
      <c r="F32" s="52"/>
      <c r="H32" s="85"/>
      <c r="I32" s="122"/>
      <c r="J32" s="81"/>
      <c r="K32" s="68"/>
      <c r="L32" s="69"/>
      <c r="M32" s="69"/>
    </row>
    <row r="33" spans="1:13" ht="15.75" thickTop="1" x14ac:dyDescent="0.25">
      <c r="A33" s="82"/>
      <c r="B33" s="82"/>
      <c r="C33" s="82"/>
      <c r="D33" s="83">
        <f>SUM(D19:D32)</f>
        <v>6200000</v>
      </c>
      <c r="E33" s="83">
        <f t="shared" ref="E33" si="0">SUM(E19:E32)</f>
        <v>6200000</v>
      </c>
      <c r="F33" s="84"/>
      <c r="H33" s="65"/>
      <c r="I33" s="66"/>
      <c r="J33" s="81"/>
      <c r="K33" s="68"/>
      <c r="L33" s="69"/>
      <c r="M33" s="69"/>
    </row>
    <row r="34" spans="1:13" x14ac:dyDescent="0.25">
      <c r="F34" s="52"/>
      <c r="H34" s="65"/>
      <c r="I34" s="66"/>
      <c r="J34" s="81"/>
      <c r="K34" s="68"/>
      <c r="L34" s="69"/>
      <c r="M34" s="69"/>
    </row>
    <row r="35" spans="1:13" ht="26.25" x14ac:dyDescent="0.25">
      <c r="A35" s="127" t="s">
        <v>399</v>
      </c>
      <c r="F35" s="52"/>
      <c r="H35" s="65"/>
      <c r="I35" s="66"/>
      <c r="J35" s="81"/>
      <c r="K35" s="68"/>
      <c r="L35" s="69"/>
      <c r="M35" s="69"/>
    </row>
    <row r="36" spans="1:13" ht="30" x14ac:dyDescent="0.25">
      <c r="A36" s="48" t="s">
        <v>339</v>
      </c>
      <c r="B36" s="49" t="s">
        <v>340</v>
      </c>
      <c r="C36" s="48" t="s">
        <v>341</v>
      </c>
      <c r="D36" s="355" t="s">
        <v>342</v>
      </c>
      <c r="E36" s="355" t="s">
        <v>542</v>
      </c>
      <c r="F36" s="128"/>
      <c r="H36" s="129"/>
      <c r="I36" s="129"/>
      <c r="J36" s="130"/>
      <c r="K36" s="68"/>
      <c r="L36" s="440"/>
      <c r="M36" s="440"/>
    </row>
    <row r="37" spans="1:13" ht="29.25" customHeight="1" x14ac:dyDescent="0.25">
      <c r="A37" s="102" t="s">
        <v>364</v>
      </c>
      <c r="B37" s="131">
        <v>45237191</v>
      </c>
      <c r="C37" s="113" t="s">
        <v>400</v>
      </c>
      <c r="D37" s="356">
        <v>1000000</v>
      </c>
      <c r="E37" s="356">
        <v>1000000</v>
      </c>
      <c r="F37" s="52"/>
      <c r="H37" s="51"/>
      <c r="I37" s="51"/>
      <c r="J37" s="51"/>
      <c r="K37" s="132"/>
      <c r="M37" s="133"/>
    </row>
    <row r="38" spans="1:13" ht="29.25" customHeight="1" x14ac:dyDescent="0.25">
      <c r="A38" s="111" t="s">
        <v>362</v>
      </c>
      <c r="B38" s="131">
        <v>62335421</v>
      </c>
      <c r="C38" s="113" t="s">
        <v>401</v>
      </c>
      <c r="D38" s="356">
        <v>1000000</v>
      </c>
      <c r="E38" s="356">
        <v>1000000</v>
      </c>
      <c r="F38" s="52"/>
      <c r="H38" s="51"/>
      <c r="I38" s="51"/>
      <c r="J38" s="51"/>
      <c r="K38" s="132"/>
      <c r="M38" s="133"/>
    </row>
    <row r="39" spans="1:13" ht="29.25" customHeight="1" x14ac:dyDescent="0.25">
      <c r="A39" s="105" t="s">
        <v>372</v>
      </c>
      <c r="B39" s="55" t="s">
        <v>373</v>
      </c>
      <c r="C39" s="113" t="s">
        <v>402</v>
      </c>
      <c r="D39" s="353">
        <v>140000</v>
      </c>
      <c r="E39" s="353">
        <v>140000</v>
      </c>
      <c r="F39" s="52"/>
      <c r="J39" s="51"/>
      <c r="K39" s="134"/>
      <c r="M39" s="135"/>
    </row>
    <row r="40" spans="1:13" ht="29.25" customHeight="1" x14ac:dyDescent="0.25">
      <c r="A40" s="105" t="s">
        <v>403</v>
      </c>
      <c r="B40" s="55" t="s">
        <v>404</v>
      </c>
      <c r="C40" s="116" t="s">
        <v>577</v>
      </c>
      <c r="D40" s="353">
        <v>40000</v>
      </c>
      <c r="E40" s="353">
        <v>40000</v>
      </c>
      <c r="F40" s="52"/>
      <c r="H40" s="108"/>
      <c r="I40" s="136"/>
      <c r="J40" s="120"/>
      <c r="K40" s="137"/>
      <c r="L40" s="138"/>
    </row>
    <row r="41" spans="1:13" ht="29.25" customHeight="1" x14ac:dyDescent="0.25">
      <c r="A41" s="105" t="s">
        <v>405</v>
      </c>
      <c r="B41" s="71" t="s">
        <v>406</v>
      </c>
      <c r="C41" s="116" t="s">
        <v>407</v>
      </c>
      <c r="D41" s="353">
        <v>25000</v>
      </c>
      <c r="E41" s="353">
        <v>25000</v>
      </c>
      <c r="F41" s="52"/>
      <c r="H41" s="108"/>
      <c r="I41" s="136"/>
      <c r="J41" s="120"/>
      <c r="K41" s="137"/>
      <c r="L41" s="138"/>
    </row>
    <row r="42" spans="1:13" ht="54.75" customHeight="1" thickBot="1" x14ac:dyDescent="0.3">
      <c r="A42" s="367" t="s">
        <v>364</v>
      </c>
      <c r="B42" s="368">
        <v>45237191</v>
      </c>
      <c r="C42" s="149" t="s">
        <v>543</v>
      </c>
      <c r="D42" s="365">
        <v>350000</v>
      </c>
      <c r="E42" s="365">
        <v>350000</v>
      </c>
      <c r="F42" s="52"/>
      <c r="H42" s="118"/>
      <c r="I42" s="136"/>
      <c r="J42" s="120"/>
      <c r="K42" s="137"/>
      <c r="L42" s="138"/>
    </row>
    <row r="43" spans="1:13" ht="15.75" thickTop="1" x14ac:dyDescent="0.25">
      <c r="A43" s="82"/>
      <c r="B43" s="82"/>
      <c r="C43" s="82"/>
      <c r="D43" s="83">
        <f>SUM(D37:D42)</f>
        <v>2555000</v>
      </c>
      <c r="E43" s="83">
        <f>SUM(E37:E42)</f>
        <v>2555000</v>
      </c>
      <c r="F43" s="139"/>
      <c r="H43" s="118"/>
      <c r="I43" s="136"/>
      <c r="J43" s="120"/>
      <c r="K43" s="140"/>
      <c r="L43" s="126"/>
    </row>
    <row r="44" spans="1:13" x14ac:dyDescent="0.25">
      <c r="D44" s="141"/>
      <c r="E44" s="141"/>
      <c r="F44" s="139"/>
      <c r="H44" s="118"/>
      <c r="I44" s="136"/>
      <c r="J44" s="120"/>
      <c r="K44" s="140"/>
      <c r="L44" s="126"/>
    </row>
    <row r="45" spans="1:13" ht="30" x14ac:dyDescent="0.25">
      <c r="A45" s="142" t="s">
        <v>408</v>
      </c>
      <c r="B45" s="143">
        <v>22897283</v>
      </c>
      <c r="C45" s="144" t="s">
        <v>409</v>
      </c>
      <c r="D45" s="145">
        <v>45000</v>
      </c>
      <c r="E45" s="145">
        <v>45000</v>
      </c>
      <c r="F45" s="139"/>
      <c r="H45" s="118"/>
      <c r="I45" s="136"/>
      <c r="J45" s="120"/>
      <c r="K45" s="140"/>
      <c r="L45" s="126"/>
    </row>
    <row r="46" spans="1:13" ht="30" x14ac:dyDescent="0.25">
      <c r="A46" s="146" t="s">
        <v>410</v>
      </c>
      <c r="B46" s="146">
        <v>26879794</v>
      </c>
      <c r="C46" s="147" t="s">
        <v>411</v>
      </c>
      <c r="D46" s="148">
        <v>25000</v>
      </c>
      <c r="E46" s="148">
        <v>25000</v>
      </c>
      <c r="F46" s="139"/>
      <c r="H46" s="118"/>
      <c r="I46" s="136"/>
      <c r="J46" s="120"/>
      <c r="K46" s="140"/>
      <c r="L46" s="126"/>
    </row>
    <row r="47" spans="1:13" ht="30.75" thickBot="1" x14ac:dyDescent="0.3">
      <c r="A47" s="369" t="s">
        <v>410</v>
      </c>
      <c r="B47" s="369">
        <v>26879794</v>
      </c>
      <c r="C47" s="149" t="s">
        <v>412</v>
      </c>
      <c r="D47" s="246">
        <v>122177</v>
      </c>
      <c r="E47" s="150">
        <v>122177</v>
      </c>
      <c r="F47" s="139"/>
      <c r="H47" s="118"/>
      <c r="I47" s="136"/>
      <c r="J47" s="120"/>
      <c r="K47" s="140"/>
      <c r="L47" s="126"/>
    </row>
    <row r="48" spans="1:13" ht="15.75" thickTop="1" x14ac:dyDescent="0.25">
      <c r="A48" s="151"/>
      <c r="B48" s="152"/>
      <c r="C48" s="153"/>
      <c r="D48" s="154">
        <f>SUM(D45:D47)</f>
        <v>192177</v>
      </c>
      <c r="E48" s="154">
        <f>SUM(E45:E47)</f>
        <v>192177</v>
      </c>
      <c r="F48" s="139"/>
      <c r="H48" s="118"/>
      <c r="I48" s="136"/>
      <c r="J48" s="120"/>
      <c r="K48" s="140"/>
      <c r="L48" s="126"/>
    </row>
    <row r="49" spans="1:5" ht="15.75" thickBot="1" x14ac:dyDescent="0.3"/>
    <row r="50" spans="1:5" ht="17.25" thickTop="1" thickBot="1" x14ac:dyDescent="0.3">
      <c r="A50" s="370" t="s">
        <v>413</v>
      </c>
      <c r="B50" s="358"/>
      <c r="C50" s="358"/>
      <c r="D50" s="359">
        <f>SUM(D14+D33+D43+D48)</f>
        <v>9121177</v>
      </c>
      <c r="E50" s="359">
        <f>SUM(E14+E33+E43+E48)</f>
        <v>9121177</v>
      </c>
    </row>
    <row r="51" spans="1:5" ht="15.75" thickTop="1" x14ac:dyDescent="0.25"/>
  </sheetData>
  <mergeCells count="4">
    <mergeCell ref="A2:E2"/>
    <mergeCell ref="B4:E4"/>
    <mergeCell ref="B16:E16"/>
    <mergeCell ref="L36:M36"/>
  </mergeCells>
  <pageMargins left="0.7" right="0.7" top="0.78740157499999996" bottom="0.78740157499999996" header="0.3" footer="0.3"/>
  <pageSetup paperSize="9" scale="70" orientation="portrait" r:id="rId1"/>
  <rowBreaks count="1" manualBreakCount="1">
    <brk id="34" max="16383" man="1"/>
  </rowBreaks>
  <colBreaks count="1" manualBreakCount="1">
    <brk id="5" max="1048575" man="1"/>
  </colBreaks>
  <ignoredErrors>
    <ignoredError sqref="B8:E2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98D5F-BDFA-44C6-A5DF-3F7FB596ABD2}">
  <sheetPr>
    <pageSetUpPr fitToPage="1"/>
  </sheetPr>
  <dimension ref="A1:M84"/>
  <sheetViews>
    <sheetView zoomScaleNormal="100" workbookViewId="0">
      <pane ySplit="2" topLeftCell="A3" activePane="bottomLeft" state="frozen"/>
      <selection pane="bottomLeft" activeCell="B13" sqref="B13"/>
    </sheetView>
  </sheetViews>
  <sheetFormatPr defaultRowHeight="15" x14ac:dyDescent="0.25"/>
  <cols>
    <col min="1" max="1" width="11.42578125" style="1" customWidth="1"/>
    <col min="2" max="2" width="10.140625" style="1" customWidth="1"/>
    <col min="3" max="4" width="5.140625" style="1" customWidth="1"/>
    <col min="5" max="5" width="5.42578125" style="1" customWidth="1"/>
    <col min="6" max="6" width="4.85546875" style="1" customWidth="1"/>
    <col min="7" max="7" width="6.140625" style="1" customWidth="1"/>
    <col min="8" max="8" width="41.28515625" style="2" customWidth="1"/>
    <col min="9" max="11" width="14.28515625" style="3" customWidth="1"/>
    <col min="12" max="12" width="15.42578125" style="4" customWidth="1"/>
    <col min="13" max="13" width="15.7109375" style="4" customWidth="1"/>
  </cols>
  <sheetData>
    <row r="1" spans="1:13" ht="30.2" customHeight="1" x14ac:dyDescent="0.25">
      <c r="A1" s="405" t="s">
        <v>232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</row>
    <row r="2" spans="1:13" ht="30.2" customHeight="1" x14ac:dyDescent="0.25">
      <c r="A2" s="313" t="s">
        <v>0</v>
      </c>
      <c r="B2" s="313" t="s">
        <v>1</v>
      </c>
      <c r="C2" s="313" t="s">
        <v>2</v>
      </c>
      <c r="D2" s="313" t="s">
        <v>3</v>
      </c>
      <c r="E2" s="313" t="s">
        <v>4</v>
      </c>
      <c r="F2" s="313" t="s">
        <v>5</v>
      </c>
      <c r="G2" s="313" t="s">
        <v>6</v>
      </c>
      <c r="H2" s="314" t="s">
        <v>7</v>
      </c>
      <c r="I2" s="315" t="s">
        <v>8</v>
      </c>
      <c r="J2" s="315" t="s">
        <v>9</v>
      </c>
      <c r="K2" s="315" t="s">
        <v>10</v>
      </c>
      <c r="L2" s="316" t="s">
        <v>11</v>
      </c>
      <c r="M2" s="316" t="s">
        <v>12</v>
      </c>
    </row>
    <row r="3" spans="1:13" x14ac:dyDescent="0.25">
      <c r="A3" s="19">
        <v>4</v>
      </c>
      <c r="B3" s="19">
        <v>4000000</v>
      </c>
      <c r="C3" s="19">
        <v>3322</v>
      </c>
      <c r="D3" s="19">
        <v>5169</v>
      </c>
      <c r="E3" s="19"/>
      <c r="F3" s="19"/>
      <c r="G3" s="19"/>
      <c r="H3" s="20" t="s">
        <v>19</v>
      </c>
      <c r="I3" s="21">
        <v>100000</v>
      </c>
      <c r="J3" s="21">
        <v>0</v>
      </c>
      <c r="K3" s="21">
        <v>0</v>
      </c>
      <c r="L3" s="22">
        <v>0</v>
      </c>
      <c r="M3" s="23">
        <v>0</v>
      </c>
    </row>
    <row r="4" spans="1:13" x14ac:dyDescent="0.25">
      <c r="A4" s="19">
        <v>4</v>
      </c>
      <c r="B4" s="19">
        <v>4000000</v>
      </c>
      <c r="C4" s="19">
        <v>3322</v>
      </c>
      <c r="D4" s="19">
        <v>5171</v>
      </c>
      <c r="E4" s="19"/>
      <c r="F4" s="19"/>
      <c r="G4" s="19"/>
      <c r="H4" s="20" t="s">
        <v>24</v>
      </c>
      <c r="I4" s="21">
        <v>150000</v>
      </c>
      <c r="J4" s="21">
        <v>250000</v>
      </c>
      <c r="K4" s="21">
        <v>223874.2</v>
      </c>
      <c r="L4" s="22">
        <v>1.492494</v>
      </c>
      <c r="M4" s="23">
        <v>0.89549599999999996</v>
      </c>
    </row>
    <row r="5" spans="1:13" x14ac:dyDescent="0.25">
      <c r="A5" s="19">
        <v>4</v>
      </c>
      <c r="B5" s="19">
        <v>4000000</v>
      </c>
      <c r="C5" s="19">
        <v>3322</v>
      </c>
      <c r="D5" s="19">
        <v>5493</v>
      </c>
      <c r="E5" s="19"/>
      <c r="F5" s="19"/>
      <c r="G5" s="19"/>
      <c r="H5" s="20" t="s">
        <v>63</v>
      </c>
      <c r="I5" s="21">
        <v>250000</v>
      </c>
      <c r="J5" s="21">
        <v>250000</v>
      </c>
      <c r="K5" s="21">
        <v>166000</v>
      </c>
      <c r="L5" s="22">
        <v>0.66400000000000003</v>
      </c>
      <c r="M5" s="23">
        <v>0.66400000000000003</v>
      </c>
    </row>
    <row r="6" spans="1:13" x14ac:dyDescent="0.25">
      <c r="A6" s="19">
        <v>4</v>
      </c>
      <c r="B6" s="19">
        <v>4000000</v>
      </c>
      <c r="C6" s="19">
        <v>3322</v>
      </c>
      <c r="D6" s="19">
        <v>5493</v>
      </c>
      <c r="E6" s="19"/>
      <c r="F6" s="19"/>
      <c r="G6" s="19">
        <v>34054</v>
      </c>
      <c r="H6" s="20" t="s">
        <v>63</v>
      </c>
      <c r="I6" s="21">
        <v>0</v>
      </c>
      <c r="J6" s="21">
        <v>374000</v>
      </c>
      <c r="K6" s="21">
        <v>374000</v>
      </c>
      <c r="L6" s="22">
        <v>0</v>
      </c>
      <c r="M6" s="23">
        <v>1</v>
      </c>
    </row>
    <row r="7" spans="1:13" x14ac:dyDescent="0.25">
      <c r="A7" s="298" t="s">
        <v>98</v>
      </c>
      <c r="B7" s="298">
        <v>4000000</v>
      </c>
      <c r="C7" s="298" t="s">
        <v>99</v>
      </c>
      <c r="D7" s="298"/>
      <c r="E7" s="298"/>
      <c r="F7" s="298"/>
      <c r="G7" s="298"/>
      <c r="H7" s="299"/>
      <c r="I7" s="300">
        <v>500000</v>
      </c>
      <c r="J7" s="300">
        <v>874000</v>
      </c>
      <c r="K7" s="300">
        <v>763874.2</v>
      </c>
      <c r="L7" s="301">
        <v>1.5277483999999999</v>
      </c>
      <c r="M7" s="302">
        <v>0.87399794050343249</v>
      </c>
    </row>
    <row r="8" spans="1:13" x14ac:dyDescent="0.25">
      <c r="A8" s="19">
        <v>4</v>
      </c>
      <c r="B8" s="19">
        <v>4000000</v>
      </c>
      <c r="C8" s="19">
        <v>3326</v>
      </c>
      <c r="D8" s="19">
        <v>5154</v>
      </c>
      <c r="E8" s="19"/>
      <c r="F8" s="19"/>
      <c r="G8" s="19"/>
      <c r="H8" s="20" t="s">
        <v>56</v>
      </c>
      <c r="I8" s="21">
        <v>7000</v>
      </c>
      <c r="J8" s="21">
        <v>10000</v>
      </c>
      <c r="K8" s="21">
        <v>9576.5400000000009</v>
      </c>
      <c r="L8" s="22">
        <v>1.368077</v>
      </c>
      <c r="M8" s="23">
        <v>0.95765400000000001</v>
      </c>
    </row>
    <row r="9" spans="1:13" x14ac:dyDescent="0.25">
      <c r="A9" s="19">
        <v>4</v>
      </c>
      <c r="B9" s="19">
        <v>4000000</v>
      </c>
      <c r="C9" s="19">
        <v>3326</v>
      </c>
      <c r="D9" s="19">
        <v>5169</v>
      </c>
      <c r="E9" s="19"/>
      <c r="F9" s="19"/>
      <c r="G9" s="19"/>
      <c r="H9" s="20" t="s">
        <v>19</v>
      </c>
      <c r="I9" s="21">
        <v>10000</v>
      </c>
      <c r="J9" s="21">
        <v>7000</v>
      </c>
      <c r="K9" s="21">
        <v>580.79999999999995</v>
      </c>
      <c r="L9" s="22">
        <v>5.808E-2</v>
      </c>
      <c r="M9" s="23">
        <v>8.2971000000000003E-2</v>
      </c>
    </row>
    <row r="10" spans="1:13" x14ac:dyDescent="0.25">
      <c r="A10" s="19">
        <v>4</v>
      </c>
      <c r="B10" s="19">
        <v>4000000</v>
      </c>
      <c r="C10" s="19">
        <v>3326</v>
      </c>
      <c r="D10" s="19">
        <v>5171</v>
      </c>
      <c r="E10" s="19"/>
      <c r="F10" s="19"/>
      <c r="G10" s="19"/>
      <c r="H10" s="20" t="s">
        <v>24</v>
      </c>
      <c r="I10" s="21">
        <v>210000</v>
      </c>
      <c r="J10" s="21">
        <v>390000</v>
      </c>
      <c r="K10" s="21">
        <v>289018.06</v>
      </c>
      <c r="L10" s="22">
        <v>1.3762760000000001</v>
      </c>
      <c r="M10" s="23">
        <v>0.74107100000000004</v>
      </c>
    </row>
    <row r="11" spans="1:13" x14ac:dyDescent="0.25">
      <c r="A11" s="19">
        <v>4</v>
      </c>
      <c r="B11" s="19">
        <v>4000000</v>
      </c>
      <c r="C11" s="19">
        <v>3326</v>
      </c>
      <c r="D11" s="19">
        <v>5171</v>
      </c>
      <c r="E11" s="19"/>
      <c r="F11" s="19"/>
      <c r="G11" s="19">
        <v>551</v>
      </c>
      <c r="H11" s="20" t="s">
        <v>24</v>
      </c>
      <c r="I11" s="21">
        <v>0</v>
      </c>
      <c r="J11" s="21">
        <v>39000</v>
      </c>
      <c r="K11" s="21">
        <v>39000</v>
      </c>
      <c r="L11" s="22">
        <v>0</v>
      </c>
      <c r="M11" s="23">
        <v>1</v>
      </c>
    </row>
    <row r="12" spans="1:13" x14ac:dyDescent="0.25">
      <c r="A12" s="298" t="s">
        <v>98</v>
      </c>
      <c r="B12" s="298">
        <v>4000000</v>
      </c>
      <c r="C12" s="298" t="s">
        <v>100</v>
      </c>
      <c r="D12" s="298"/>
      <c r="E12" s="298"/>
      <c r="F12" s="298"/>
      <c r="G12" s="298"/>
      <c r="H12" s="299"/>
      <c r="I12" s="300">
        <v>227000</v>
      </c>
      <c r="J12" s="300">
        <v>446000</v>
      </c>
      <c r="K12" s="300">
        <v>338175.4</v>
      </c>
      <c r="L12" s="301">
        <v>1.4897594713656388</v>
      </c>
      <c r="M12" s="302">
        <v>0.75824080717488784</v>
      </c>
    </row>
    <row r="13" spans="1:13" x14ac:dyDescent="0.25">
      <c r="A13" s="298" t="s">
        <v>98</v>
      </c>
      <c r="B13" s="298" t="s">
        <v>926</v>
      </c>
      <c r="C13" s="298"/>
      <c r="D13" s="298"/>
      <c r="E13" s="298"/>
      <c r="F13" s="298"/>
      <c r="G13" s="298"/>
      <c r="H13" s="299"/>
      <c r="I13" s="300">
        <v>727000</v>
      </c>
      <c r="J13" s="300">
        <v>1320000</v>
      </c>
      <c r="K13" s="300">
        <v>1102049.6000000001</v>
      </c>
      <c r="L13" s="301">
        <v>1.5158866574965613</v>
      </c>
      <c r="M13" s="302">
        <v>0.83488606060606063</v>
      </c>
    </row>
    <row r="14" spans="1:13" x14ac:dyDescent="0.25">
      <c r="A14" s="19">
        <v>4</v>
      </c>
      <c r="B14" s="19">
        <v>4000212</v>
      </c>
      <c r="C14" s="19">
        <v>3322</v>
      </c>
      <c r="D14" s="19">
        <v>5021</v>
      </c>
      <c r="E14" s="19"/>
      <c r="F14" s="19"/>
      <c r="G14" s="19"/>
      <c r="H14" s="20" t="s">
        <v>101</v>
      </c>
      <c r="I14" s="21">
        <v>230000</v>
      </c>
      <c r="J14" s="21">
        <v>276000</v>
      </c>
      <c r="K14" s="21">
        <v>275124</v>
      </c>
      <c r="L14" s="22">
        <v>1.196191</v>
      </c>
      <c r="M14" s="23">
        <v>0.99682599999999999</v>
      </c>
    </row>
    <row r="15" spans="1:13" x14ac:dyDescent="0.25">
      <c r="A15" s="19">
        <v>4</v>
      </c>
      <c r="B15" s="19">
        <v>4000212</v>
      </c>
      <c r="C15" s="19">
        <v>3322</v>
      </c>
      <c r="D15" s="19">
        <v>5031</v>
      </c>
      <c r="E15" s="19"/>
      <c r="F15" s="19"/>
      <c r="G15" s="19"/>
      <c r="H15" s="20" t="s">
        <v>102</v>
      </c>
      <c r="I15" s="21">
        <v>45000</v>
      </c>
      <c r="J15" s="21">
        <v>5000</v>
      </c>
      <c r="K15" s="21">
        <v>0</v>
      </c>
      <c r="L15" s="22">
        <v>0</v>
      </c>
      <c r="M15" s="23">
        <v>0</v>
      </c>
    </row>
    <row r="16" spans="1:13" x14ac:dyDescent="0.25">
      <c r="A16" s="19">
        <v>4</v>
      </c>
      <c r="B16" s="19">
        <v>4000212</v>
      </c>
      <c r="C16" s="19">
        <v>3322</v>
      </c>
      <c r="D16" s="19">
        <v>5032</v>
      </c>
      <c r="E16" s="19"/>
      <c r="F16" s="19"/>
      <c r="G16" s="19"/>
      <c r="H16" s="20" t="s">
        <v>103</v>
      </c>
      <c r="I16" s="21">
        <v>15000</v>
      </c>
      <c r="J16" s="21">
        <v>15000</v>
      </c>
      <c r="K16" s="21">
        <v>0</v>
      </c>
      <c r="L16" s="22">
        <v>0</v>
      </c>
      <c r="M16" s="23">
        <v>0</v>
      </c>
    </row>
    <row r="17" spans="1:13" x14ac:dyDescent="0.25">
      <c r="A17" s="19">
        <v>4</v>
      </c>
      <c r="B17" s="19">
        <v>4000212</v>
      </c>
      <c r="C17" s="19">
        <v>3322</v>
      </c>
      <c r="D17" s="19">
        <v>5123</v>
      </c>
      <c r="E17" s="19"/>
      <c r="F17" s="19"/>
      <c r="G17" s="19"/>
      <c r="H17" s="20" t="s">
        <v>104</v>
      </c>
      <c r="I17" s="21">
        <v>0</v>
      </c>
      <c r="J17" s="21">
        <v>16000</v>
      </c>
      <c r="K17" s="21">
        <v>15125</v>
      </c>
      <c r="L17" s="22">
        <v>0</v>
      </c>
      <c r="M17" s="23">
        <v>0.94531200000000004</v>
      </c>
    </row>
    <row r="18" spans="1:13" x14ac:dyDescent="0.25">
      <c r="A18" s="19">
        <v>4</v>
      </c>
      <c r="B18" s="19">
        <v>4000212</v>
      </c>
      <c r="C18" s="19">
        <v>3322</v>
      </c>
      <c r="D18" s="19">
        <v>5137</v>
      </c>
      <c r="E18" s="19"/>
      <c r="F18" s="19"/>
      <c r="G18" s="19"/>
      <c r="H18" s="20" t="s">
        <v>17</v>
      </c>
      <c r="I18" s="21">
        <v>122000</v>
      </c>
      <c r="J18" s="21">
        <v>170000</v>
      </c>
      <c r="K18" s="21">
        <v>160416</v>
      </c>
      <c r="L18" s="22">
        <v>1.3148850000000001</v>
      </c>
      <c r="M18" s="23">
        <v>0.94362299999999999</v>
      </c>
    </row>
    <row r="19" spans="1:13" x14ac:dyDescent="0.25">
      <c r="A19" s="19">
        <v>4</v>
      </c>
      <c r="B19" s="19">
        <v>4000212</v>
      </c>
      <c r="C19" s="19">
        <v>3322</v>
      </c>
      <c r="D19" s="19">
        <v>5139</v>
      </c>
      <c r="E19" s="19"/>
      <c r="F19" s="19"/>
      <c r="G19" s="19"/>
      <c r="H19" s="20" t="s">
        <v>18</v>
      </c>
      <c r="I19" s="21">
        <v>60000</v>
      </c>
      <c r="J19" s="21">
        <v>166000</v>
      </c>
      <c r="K19" s="21">
        <v>94679</v>
      </c>
      <c r="L19" s="22">
        <v>1.5779829999999999</v>
      </c>
      <c r="M19" s="23">
        <v>0.57035499999999995</v>
      </c>
    </row>
    <row r="20" spans="1:13" x14ac:dyDescent="0.25">
      <c r="A20" s="19">
        <v>4</v>
      </c>
      <c r="B20" s="19">
        <v>4000212</v>
      </c>
      <c r="C20" s="19">
        <v>3322</v>
      </c>
      <c r="D20" s="19">
        <v>5151</v>
      </c>
      <c r="E20" s="19"/>
      <c r="F20" s="19"/>
      <c r="G20" s="19"/>
      <c r="H20" s="20" t="s">
        <v>23</v>
      </c>
      <c r="I20" s="21">
        <v>120000</v>
      </c>
      <c r="J20" s="21">
        <v>120000</v>
      </c>
      <c r="K20" s="21">
        <v>117851</v>
      </c>
      <c r="L20" s="22">
        <v>0.98209100000000005</v>
      </c>
      <c r="M20" s="23">
        <v>0.98209100000000005</v>
      </c>
    </row>
    <row r="21" spans="1:13" x14ac:dyDescent="0.25">
      <c r="A21" s="19">
        <v>4</v>
      </c>
      <c r="B21" s="19">
        <v>4000212</v>
      </c>
      <c r="C21" s="19">
        <v>3322</v>
      </c>
      <c r="D21" s="19">
        <v>5154</v>
      </c>
      <c r="E21" s="19"/>
      <c r="F21" s="19"/>
      <c r="G21" s="19"/>
      <c r="H21" s="20" t="s">
        <v>56</v>
      </c>
      <c r="I21" s="21">
        <v>500000</v>
      </c>
      <c r="J21" s="21">
        <v>400000</v>
      </c>
      <c r="K21" s="21">
        <v>133224.5</v>
      </c>
      <c r="L21" s="22">
        <v>0.26644899999999999</v>
      </c>
      <c r="M21" s="23">
        <v>0.333061</v>
      </c>
    </row>
    <row r="22" spans="1:13" x14ac:dyDescent="0.25">
      <c r="A22" s="19">
        <v>4</v>
      </c>
      <c r="B22" s="19">
        <v>4000212</v>
      </c>
      <c r="C22" s="19">
        <v>3322</v>
      </c>
      <c r="D22" s="19">
        <v>5163</v>
      </c>
      <c r="E22" s="19"/>
      <c r="F22" s="19"/>
      <c r="G22" s="19"/>
      <c r="H22" s="20" t="s">
        <v>105</v>
      </c>
      <c r="I22" s="21">
        <v>0</v>
      </c>
      <c r="J22" s="21">
        <v>12900</v>
      </c>
      <c r="K22" s="21">
        <v>12873</v>
      </c>
      <c r="L22" s="22">
        <v>0</v>
      </c>
      <c r="M22" s="23">
        <v>0.99790599999999996</v>
      </c>
    </row>
    <row r="23" spans="1:13" x14ac:dyDescent="0.25">
      <c r="A23" s="19">
        <v>4</v>
      </c>
      <c r="B23" s="19">
        <v>4000212</v>
      </c>
      <c r="C23" s="19">
        <v>3322</v>
      </c>
      <c r="D23" s="19">
        <v>5169</v>
      </c>
      <c r="E23" s="19"/>
      <c r="F23" s="19"/>
      <c r="G23" s="19"/>
      <c r="H23" s="20" t="s">
        <v>19</v>
      </c>
      <c r="I23" s="21">
        <v>911000</v>
      </c>
      <c r="J23" s="21">
        <v>837100</v>
      </c>
      <c r="K23" s="21">
        <v>440935.07</v>
      </c>
      <c r="L23" s="22">
        <v>0.484012</v>
      </c>
      <c r="M23" s="23">
        <v>0.52674100000000001</v>
      </c>
    </row>
    <row r="24" spans="1:13" x14ac:dyDescent="0.25">
      <c r="A24" s="19">
        <v>4</v>
      </c>
      <c r="B24" s="19">
        <v>4000212</v>
      </c>
      <c r="C24" s="19">
        <v>3322</v>
      </c>
      <c r="D24" s="19">
        <v>5171</v>
      </c>
      <c r="E24" s="19"/>
      <c r="F24" s="19"/>
      <c r="G24" s="19"/>
      <c r="H24" s="20" t="s">
        <v>24</v>
      </c>
      <c r="I24" s="21">
        <v>5600000</v>
      </c>
      <c r="J24" s="21">
        <v>4529000</v>
      </c>
      <c r="K24" s="21">
        <v>3469115.56</v>
      </c>
      <c r="L24" s="22">
        <v>0.61948400000000003</v>
      </c>
      <c r="M24" s="23">
        <v>0.76597800000000005</v>
      </c>
    </row>
    <row r="25" spans="1:13" x14ac:dyDescent="0.25">
      <c r="A25" s="19">
        <v>4</v>
      </c>
      <c r="B25" s="19">
        <v>4000212</v>
      </c>
      <c r="C25" s="19">
        <v>3322</v>
      </c>
      <c r="D25" s="19">
        <v>5171</v>
      </c>
      <c r="E25" s="19"/>
      <c r="F25" s="19"/>
      <c r="G25" s="19">
        <v>550</v>
      </c>
      <c r="H25" s="20" t="s">
        <v>24</v>
      </c>
      <c r="I25" s="21">
        <v>0</v>
      </c>
      <c r="J25" s="21">
        <v>310000</v>
      </c>
      <c r="K25" s="21">
        <v>310000</v>
      </c>
      <c r="L25" s="22">
        <v>0</v>
      </c>
      <c r="M25" s="23">
        <v>1</v>
      </c>
    </row>
    <row r="26" spans="1:13" x14ac:dyDescent="0.25">
      <c r="A26" s="19">
        <v>4</v>
      </c>
      <c r="B26" s="19">
        <v>4000212</v>
      </c>
      <c r="C26" s="19">
        <v>3322</v>
      </c>
      <c r="D26" s="19">
        <v>5171</v>
      </c>
      <c r="E26" s="19"/>
      <c r="F26" s="19"/>
      <c r="G26" s="19">
        <v>34054</v>
      </c>
      <c r="H26" s="20" t="s">
        <v>24</v>
      </c>
      <c r="I26" s="21">
        <v>0</v>
      </c>
      <c r="J26" s="21">
        <v>241000</v>
      </c>
      <c r="K26" s="21">
        <v>241000</v>
      </c>
      <c r="L26" s="22">
        <v>0</v>
      </c>
      <c r="M26" s="23">
        <v>1</v>
      </c>
    </row>
    <row r="27" spans="1:13" x14ac:dyDescent="0.25">
      <c r="A27" s="19">
        <v>4</v>
      </c>
      <c r="B27" s="19">
        <v>4000212</v>
      </c>
      <c r="C27" s="19">
        <v>3322</v>
      </c>
      <c r="D27" s="19">
        <v>5175</v>
      </c>
      <c r="E27" s="19"/>
      <c r="F27" s="19"/>
      <c r="G27" s="19"/>
      <c r="H27" s="20" t="s">
        <v>36</v>
      </c>
      <c r="I27" s="21">
        <v>20000</v>
      </c>
      <c r="J27" s="21">
        <v>21000</v>
      </c>
      <c r="K27" s="21">
        <v>20262</v>
      </c>
      <c r="L27" s="22">
        <v>1.0130999999999999</v>
      </c>
      <c r="M27" s="23">
        <v>0.96485699999999996</v>
      </c>
    </row>
    <row r="28" spans="1:13" x14ac:dyDescent="0.25">
      <c r="A28" s="19">
        <v>4</v>
      </c>
      <c r="B28" s="19">
        <v>4000212</v>
      </c>
      <c r="C28" s="19">
        <v>3322</v>
      </c>
      <c r="D28" s="19">
        <v>6122</v>
      </c>
      <c r="E28" s="19"/>
      <c r="F28" s="19"/>
      <c r="G28" s="19"/>
      <c r="H28" s="20" t="s">
        <v>81</v>
      </c>
      <c r="I28" s="21">
        <v>200000</v>
      </c>
      <c r="J28" s="21">
        <v>265000</v>
      </c>
      <c r="K28" s="21">
        <v>62151.65</v>
      </c>
      <c r="L28" s="22">
        <v>0.31075799999999998</v>
      </c>
      <c r="M28" s="23">
        <v>0.23453399999999999</v>
      </c>
    </row>
    <row r="29" spans="1:13" x14ac:dyDescent="0.25">
      <c r="A29" s="298" t="s">
        <v>98</v>
      </c>
      <c r="B29" s="298">
        <v>4000212</v>
      </c>
      <c r="C29" s="298" t="s">
        <v>99</v>
      </c>
      <c r="D29" s="298"/>
      <c r="E29" s="298"/>
      <c r="F29" s="298"/>
      <c r="G29" s="298"/>
      <c r="H29" s="299"/>
      <c r="I29" s="300">
        <v>7823000</v>
      </c>
      <c r="J29" s="300">
        <v>7384000</v>
      </c>
      <c r="K29" s="300">
        <v>5352756.78</v>
      </c>
      <c r="L29" s="301">
        <v>0.68423325834078996</v>
      </c>
      <c r="M29" s="302">
        <v>0.7249128900325027</v>
      </c>
    </row>
    <row r="30" spans="1:13" x14ac:dyDescent="0.25">
      <c r="A30" s="298" t="s">
        <v>98</v>
      </c>
      <c r="B30" s="298" t="s">
        <v>106</v>
      </c>
      <c r="C30" s="298"/>
      <c r="D30" s="298"/>
      <c r="E30" s="298"/>
      <c r="F30" s="298"/>
      <c r="G30" s="298"/>
      <c r="H30" s="299"/>
      <c r="I30" s="300">
        <v>7823000</v>
      </c>
      <c r="J30" s="300">
        <v>7384000</v>
      </c>
      <c r="K30" s="300">
        <v>5352756.78</v>
      </c>
      <c r="L30" s="301">
        <v>0.68423325834078996</v>
      </c>
      <c r="M30" s="302">
        <v>0.7249128900325027</v>
      </c>
    </row>
    <row r="31" spans="1:13" x14ac:dyDescent="0.25">
      <c r="A31" s="19">
        <v>4</v>
      </c>
      <c r="B31" s="19">
        <v>4000359</v>
      </c>
      <c r="C31" s="19">
        <v>3421</v>
      </c>
      <c r="D31" s="19">
        <v>5137</v>
      </c>
      <c r="E31" s="19"/>
      <c r="F31" s="19"/>
      <c r="G31" s="19"/>
      <c r="H31" s="20" t="s">
        <v>17</v>
      </c>
      <c r="I31" s="21">
        <v>100000</v>
      </c>
      <c r="J31" s="21">
        <v>133000</v>
      </c>
      <c r="K31" s="21">
        <v>132269</v>
      </c>
      <c r="L31" s="22">
        <v>1.3226899999999999</v>
      </c>
      <c r="M31" s="23">
        <v>0.99450300000000003</v>
      </c>
    </row>
    <row r="32" spans="1:13" x14ac:dyDescent="0.25">
      <c r="A32" s="19">
        <v>4</v>
      </c>
      <c r="B32" s="19">
        <v>4000359</v>
      </c>
      <c r="C32" s="19">
        <v>3421</v>
      </c>
      <c r="D32" s="19">
        <v>5139</v>
      </c>
      <c r="E32" s="19"/>
      <c r="F32" s="19"/>
      <c r="G32" s="19"/>
      <c r="H32" s="20" t="s">
        <v>18</v>
      </c>
      <c r="I32" s="21">
        <v>200000</v>
      </c>
      <c r="J32" s="21">
        <v>100000</v>
      </c>
      <c r="K32" s="21">
        <v>70891.45</v>
      </c>
      <c r="L32" s="22">
        <v>0.35445700000000002</v>
      </c>
      <c r="M32" s="23">
        <v>0.70891400000000004</v>
      </c>
    </row>
    <row r="33" spans="1:13" x14ac:dyDescent="0.25">
      <c r="A33" s="19">
        <v>4</v>
      </c>
      <c r="B33" s="19">
        <v>4000359</v>
      </c>
      <c r="C33" s="19">
        <v>3421</v>
      </c>
      <c r="D33" s="19">
        <v>5164</v>
      </c>
      <c r="E33" s="19"/>
      <c r="F33" s="19"/>
      <c r="G33" s="19"/>
      <c r="H33" s="20" t="s">
        <v>30</v>
      </c>
      <c r="I33" s="21">
        <v>2000</v>
      </c>
      <c r="J33" s="21">
        <v>2000</v>
      </c>
      <c r="K33" s="21">
        <v>675</v>
      </c>
      <c r="L33" s="22">
        <v>0.33750000000000002</v>
      </c>
      <c r="M33" s="23">
        <v>0.33750000000000002</v>
      </c>
    </row>
    <row r="34" spans="1:13" x14ac:dyDescent="0.25">
      <c r="A34" s="19">
        <v>4</v>
      </c>
      <c r="B34" s="19">
        <v>4000359</v>
      </c>
      <c r="C34" s="19">
        <v>3421</v>
      </c>
      <c r="D34" s="19">
        <v>5169</v>
      </c>
      <c r="E34" s="19"/>
      <c r="F34" s="19"/>
      <c r="G34" s="19"/>
      <c r="H34" s="20" t="s">
        <v>19</v>
      </c>
      <c r="I34" s="21">
        <v>198000</v>
      </c>
      <c r="J34" s="21">
        <v>168000</v>
      </c>
      <c r="K34" s="21">
        <v>126960</v>
      </c>
      <c r="L34" s="22">
        <v>0.641212</v>
      </c>
      <c r="M34" s="23">
        <v>0.755714</v>
      </c>
    </row>
    <row r="35" spans="1:13" x14ac:dyDescent="0.25">
      <c r="A35" s="19">
        <v>4</v>
      </c>
      <c r="B35" s="19">
        <v>4000359</v>
      </c>
      <c r="C35" s="19">
        <v>3421</v>
      </c>
      <c r="D35" s="19">
        <v>5171</v>
      </c>
      <c r="E35" s="19"/>
      <c r="F35" s="19"/>
      <c r="G35" s="19"/>
      <c r="H35" s="20" t="s">
        <v>24</v>
      </c>
      <c r="I35" s="21">
        <v>350000</v>
      </c>
      <c r="J35" s="21">
        <v>632000</v>
      </c>
      <c r="K35" s="21">
        <v>483425.66</v>
      </c>
      <c r="L35" s="22">
        <v>1.381216</v>
      </c>
      <c r="M35" s="23">
        <v>0.76491399999999998</v>
      </c>
    </row>
    <row r="36" spans="1:13" x14ac:dyDescent="0.25">
      <c r="A36" s="19">
        <v>4</v>
      </c>
      <c r="B36" s="19">
        <v>4000359</v>
      </c>
      <c r="C36" s="19">
        <v>3421</v>
      </c>
      <c r="D36" s="19">
        <v>6122</v>
      </c>
      <c r="E36" s="19"/>
      <c r="F36" s="19"/>
      <c r="G36" s="19"/>
      <c r="H36" s="20" t="s">
        <v>81</v>
      </c>
      <c r="I36" s="21">
        <v>80000</v>
      </c>
      <c r="J36" s="21">
        <v>215000</v>
      </c>
      <c r="K36" s="21">
        <v>214734.92</v>
      </c>
      <c r="L36" s="22">
        <v>2.684186</v>
      </c>
      <c r="M36" s="23">
        <v>0.99876699999999996</v>
      </c>
    </row>
    <row r="37" spans="1:13" x14ac:dyDescent="0.25">
      <c r="A37" s="298" t="s">
        <v>98</v>
      </c>
      <c r="B37" s="298">
        <v>4000359</v>
      </c>
      <c r="C37" s="298" t="s">
        <v>70</v>
      </c>
      <c r="D37" s="298"/>
      <c r="E37" s="298"/>
      <c r="F37" s="298"/>
      <c r="G37" s="298"/>
      <c r="H37" s="299"/>
      <c r="I37" s="300">
        <v>930000</v>
      </c>
      <c r="J37" s="300">
        <v>1250000</v>
      </c>
      <c r="K37" s="300">
        <v>1028956.03</v>
      </c>
      <c r="L37" s="301">
        <v>1.1064043333333333</v>
      </c>
      <c r="M37" s="302">
        <v>0.82316482400000002</v>
      </c>
    </row>
    <row r="38" spans="1:13" x14ac:dyDescent="0.25">
      <c r="A38" s="298" t="s">
        <v>98</v>
      </c>
      <c r="B38" s="298" t="s">
        <v>107</v>
      </c>
      <c r="C38" s="298"/>
      <c r="D38" s="298"/>
      <c r="E38" s="298"/>
      <c r="F38" s="298"/>
      <c r="G38" s="298"/>
      <c r="H38" s="299"/>
      <c r="I38" s="300">
        <v>930000</v>
      </c>
      <c r="J38" s="300">
        <v>1250000</v>
      </c>
      <c r="K38" s="300">
        <v>1028956.03</v>
      </c>
      <c r="L38" s="301">
        <v>1.1064043333333333</v>
      </c>
      <c r="M38" s="302">
        <v>0.82316482400000002</v>
      </c>
    </row>
    <row r="39" spans="1:13" x14ac:dyDescent="0.25">
      <c r="A39" s="19">
        <v>4</v>
      </c>
      <c r="B39" s="19">
        <v>4000400</v>
      </c>
      <c r="C39" s="19">
        <v>3326</v>
      </c>
      <c r="D39" s="19">
        <v>5499</v>
      </c>
      <c r="E39" s="19"/>
      <c r="F39" s="19"/>
      <c r="G39" s="19"/>
      <c r="H39" s="20" t="s">
        <v>108</v>
      </c>
      <c r="I39" s="21">
        <v>650000</v>
      </c>
      <c r="J39" s="21">
        <v>650000</v>
      </c>
      <c r="K39" s="21">
        <v>650000</v>
      </c>
      <c r="L39" s="22">
        <v>1</v>
      </c>
      <c r="M39" s="23">
        <v>1</v>
      </c>
    </row>
    <row r="40" spans="1:13" x14ac:dyDescent="0.25">
      <c r="A40" s="298" t="s">
        <v>98</v>
      </c>
      <c r="B40" s="298">
        <v>4000400</v>
      </c>
      <c r="C40" s="298" t="s">
        <v>100</v>
      </c>
      <c r="D40" s="298"/>
      <c r="E40" s="298"/>
      <c r="F40" s="298"/>
      <c r="G40" s="298"/>
      <c r="H40" s="299"/>
      <c r="I40" s="300">
        <v>650000</v>
      </c>
      <c r="J40" s="300">
        <v>650000</v>
      </c>
      <c r="K40" s="300">
        <v>650000</v>
      </c>
      <c r="L40" s="301">
        <v>1</v>
      </c>
      <c r="M40" s="302">
        <v>1</v>
      </c>
    </row>
    <row r="41" spans="1:13" x14ac:dyDescent="0.25">
      <c r="A41" s="19">
        <v>4</v>
      </c>
      <c r="B41" s="19">
        <v>4000400</v>
      </c>
      <c r="C41" s="19">
        <v>3330</v>
      </c>
      <c r="D41" s="19">
        <v>5223</v>
      </c>
      <c r="E41" s="19"/>
      <c r="F41" s="19"/>
      <c r="G41" s="19"/>
      <c r="H41" s="20" t="s">
        <v>109</v>
      </c>
      <c r="I41" s="21">
        <v>700000</v>
      </c>
      <c r="J41" s="21">
        <v>700000</v>
      </c>
      <c r="K41" s="21">
        <v>700000</v>
      </c>
      <c r="L41" s="22">
        <v>1</v>
      </c>
      <c r="M41" s="23">
        <v>1</v>
      </c>
    </row>
    <row r="42" spans="1:13" x14ac:dyDescent="0.25">
      <c r="A42" s="298" t="s">
        <v>98</v>
      </c>
      <c r="B42" s="298">
        <v>4000400</v>
      </c>
      <c r="C42" s="298" t="s">
        <v>110</v>
      </c>
      <c r="D42" s="298"/>
      <c r="E42" s="298"/>
      <c r="F42" s="298"/>
      <c r="G42" s="298"/>
      <c r="H42" s="299"/>
      <c r="I42" s="300">
        <v>700000</v>
      </c>
      <c r="J42" s="300">
        <v>700000</v>
      </c>
      <c r="K42" s="300">
        <v>700000</v>
      </c>
      <c r="L42" s="301">
        <v>1</v>
      </c>
      <c r="M42" s="302">
        <v>1</v>
      </c>
    </row>
    <row r="43" spans="1:13" x14ac:dyDescent="0.25">
      <c r="A43" s="298" t="s">
        <v>98</v>
      </c>
      <c r="B43" s="298" t="s">
        <v>111</v>
      </c>
      <c r="C43" s="298"/>
      <c r="D43" s="298"/>
      <c r="E43" s="298"/>
      <c r="F43" s="298"/>
      <c r="G43" s="298"/>
      <c r="H43" s="299"/>
      <c r="I43" s="300">
        <v>1350000</v>
      </c>
      <c r="J43" s="300">
        <v>1350000</v>
      </c>
      <c r="K43" s="300">
        <v>1350000</v>
      </c>
      <c r="L43" s="301">
        <v>1</v>
      </c>
      <c r="M43" s="302">
        <v>1</v>
      </c>
    </row>
    <row r="44" spans="1:13" x14ac:dyDescent="0.25">
      <c r="A44" s="19">
        <v>4</v>
      </c>
      <c r="B44" s="19">
        <v>4000515</v>
      </c>
      <c r="C44" s="19">
        <v>3392</v>
      </c>
      <c r="D44" s="19">
        <v>5164</v>
      </c>
      <c r="E44" s="19"/>
      <c r="F44" s="19"/>
      <c r="G44" s="19"/>
      <c r="H44" s="20" t="s">
        <v>30</v>
      </c>
      <c r="I44" s="21">
        <v>800000</v>
      </c>
      <c r="J44" s="21">
        <v>739500</v>
      </c>
      <c r="K44" s="21">
        <v>513282</v>
      </c>
      <c r="L44" s="22">
        <v>0.64160200000000001</v>
      </c>
      <c r="M44" s="23">
        <v>0.69409299999999996</v>
      </c>
    </row>
    <row r="45" spans="1:13" x14ac:dyDescent="0.25">
      <c r="A45" s="19">
        <v>4</v>
      </c>
      <c r="B45" s="19">
        <v>4000515</v>
      </c>
      <c r="C45" s="19">
        <v>3392</v>
      </c>
      <c r="D45" s="19">
        <v>5169</v>
      </c>
      <c r="E45" s="19"/>
      <c r="F45" s="19"/>
      <c r="G45" s="19"/>
      <c r="H45" s="20" t="s">
        <v>19</v>
      </c>
      <c r="I45" s="21">
        <v>0</v>
      </c>
      <c r="J45" s="21">
        <v>60500</v>
      </c>
      <c r="K45" s="21">
        <v>60500</v>
      </c>
      <c r="L45" s="22">
        <v>0</v>
      </c>
      <c r="M45" s="23">
        <v>1</v>
      </c>
    </row>
    <row r="46" spans="1:13" x14ac:dyDescent="0.25">
      <c r="A46" s="298" t="s">
        <v>98</v>
      </c>
      <c r="B46" s="298">
        <v>4000515</v>
      </c>
      <c r="C46" s="298" t="s">
        <v>112</v>
      </c>
      <c r="D46" s="298"/>
      <c r="E46" s="298"/>
      <c r="F46" s="298"/>
      <c r="G46" s="298"/>
      <c r="H46" s="299"/>
      <c r="I46" s="300">
        <v>800000</v>
      </c>
      <c r="J46" s="300">
        <v>800000</v>
      </c>
      <c r="K46" s="300">
        <v>573782</v>
      </c>
      <c r="L46" s="301">
        <v>0.71722750000000002</v>
      </c>
      <c r="M46" s="302">
        <v>0.71722750000000002</v>
      </c>
    </row>
    <row r="47" spans="1:13" x14ac:dyDescent="0.25">
      <c r="A47" s="298" t="s">
        <v>98</v>
      </c>
      <c r="B47" s="298" t="s">
        <v>113</v>
      </c>
      <c r="C47" s="298"/>
      <c r="D47" s="298"/>
      <c r="E47" s="298"/>
      <c r="F47" s="298"/>
      <c r="G47" s="298"/>
      <c r="H47" s="299"/>
      <c r="I47" s="300">
        <v>800000</v>
      </c>
      <c r="J47" s="300">
        <v>800000</v>
      </c>
      <c r="K47" s="300">
        <v>573782</v>
      </c>
      <c r="L47" s="301">
        <v>0.71722750000000002</v>
      </c>
      <c r="M47" s="302">
        <v>0.71722750000000002</v>
      </c>
    </row>
    <row r="48" spans="1:13" x14ac:dyDescent="0.25">
      <c r="A48" s="303" t="s">
        <v>114</v>
      </c>
      <c r="B48" s="303"/>
      <c r="C48" s="303"/>
      <c r="D48" s="303"/>
      <c r="E48" s="303"/>
      <c r="F48" s="303"/>
      <c r="G48" s="303"/>
      <c r="H48" s="304"/>
      <c r="I48" s="305">
        <v>11630000</v>
      </c>
      <c r="J48" s="305">
        <v>12104000</v>
      </c>
      <c r="K48" s="305">
        <v>9407544.4100000001</v>
      </c>
      <c r="L48" s="306">
        <v>0.80890321668099741</v>
      </c>
      <c r="M48" s="307">
        <v>0.77722607485128881</v>
      </c>
    </row>
    <row r="50" spans="1:8" x14ac:dyDescent="0.25">
      <c r="A50" s="248" t="s">
        <v>228</v>
      </c>
    </row>
    <row r="51" spans="1:8" x14ac:dyDescent="0.25">
      <c r="A51" s="298" t="s">
        <v>99</v>
      </c>
      <c r="B51" s="298"/>
      <c r="C51" s="298"/>
      <c r="D51" s="298"/>
      <c r="E51" s="298"/>
      <c r="F51" s="299"/>
    </row>
    <row r="52" spans="1:8" x14ac:dyDescent="0.25">
      <c r="A52" s="317">
        <v>5171</v>
      </c>
      <c r="C52" s="1" t="s">
        <v>656</v>
      </c>
    </row>
    <row r="53" spans="1:8" x14ac:dyDescent="0.25">
      <c r="A53" s="317">
        <v>5493</v>
      </c>
      <c r="C53" s="1" t="s">
        <v>657</v>
      </c>
    </row>
    <row r="54" spans="1:8" x14ac:dyDescent="0.25">
      <c r="A54" s="308" t="s">
        <v>100</v>
      </c>
      <c r="B54" s="308"/>
      <c r="C54" s="308"/>
      <c r="D54" s="308"/>
      <c r="E54" s="308"/>
      <c r="F54" s="311"/>
      <c r="G54" s="309"/>
      <c r="H54" s="310"/>
    </row>
    <row r="55" spans="1:8" x14ac:dyDescent="0.25">
      <c r="A55" s="317">
        <v>5154</v>
      </c>
      <c r="C55" s="1" t="s">
        <v>658</v>
      </c>
    </row>
    <row r="56" spans="1:8" x14ac:dyDescent="0.25">
      <c r="A56" s="317">
        <v>5169</v>
      </c>
      <c r="C56" s="1" t="s">
        <v>659</v>
      </c>
    </row>
    <row r="57" spans="1:8" x14ac:dyDescent="0.25">
      <c r="A57" s="317">
        <v>5171</v>
      </c>
      <c r="C57" s="1" t="s">
        <v>660</v>
      </c>
    </row>
    <row r="58" spans="1:8" x14ac:dyDescent="0.25">
      <c r="A58" s="308" t="s">
        <v>661</v>
      </c>
      <c r="B58" s="308"/>
      <c r="C58" s="308"/>
      <c r="D58" s="308"/>
      <c r="E58" s="308"/>
      <c r="F58" s="311"/>
      <c r="G58" s="309"/>
    </row>
    <row r="59" spans="1:8" x14ac:dyDescent="0.25">
      <c r="A59" s="19">
        <v>5021</v>
      </c>
      <c r="C59" s="30" t="s">
        <v>662</v>
      </c>
      <c r="D59"/>
      <c r="E59"/>
      <c r="F59"/>
    </row>
    <row r="60" spans="1:8" x14ac:dyDescent="0.25">
      <c r="A60" s="19">
        <v>5123</v>
      </c>
      <c r="C60" s="1" t="s">
        <v>663</v>
      </c>
    </row>
    <row r="61" spans="1:8" x14ac:dyDescent="0.25">
      <c r="A61" s="19">
        <v>5137</v>
      </c>
      <c r="C61" s="1" t="s">
        <v>664</v>
      </c>
    </row>
    <row r="62" spans="1:8" x14ac:dyDescent="0.25">
      <c r="A62" s="19">
        <v>5139</v>
      </c>
      <c r="C62" s="1" t="s">
        <v>665</v>
      </c>
    </row>
    <row r="63" spans="1:8" x14ac:dyDescent="0.25">
      <c r="A63" s="19">
        <v>5151</v>
      </c>
      <c r="C63" s="1" t="s">
        <v>666</v>
      </c>
    </row>
    <row r="64" spans="1:8" x14ac:dyDescent="0.25">
      <c r="A64" s="19">
        <v>5154</v>
      </c>
      <c r="C64" s="1" t="s">
        <v>667</v>
      </c>
    </row>
    <row r="65" spans="1:8" x14ac:dyDescent="0.25">
      <c r="A65" s="19">
        <v>5163</v>
      </c>
      <c r="C65" s="1" t="s">
        <v>668</v>
      </c>
    </row>
    <row r="66" spans="1:8" x14ac:dyDescent="0.25">
      <c r="A66" s="19">
        <v>5169</v>
      </c>
      <c r="C66" s="1" t="s">
        <v>669</v>
      </c>
    </row>
    <row r="67" spans="1:8" x14ac:dyDescent="0.25">
      <c r="A67" s="19">
        <v>5171</v>
      </c>
      <c r="C67" s="1" t="s">
        <v>670</v>
      </c>
    </row>
    <row r="68" spans="1:8" x14ac:dyDescent="0.25">
      <c r="A68" s="19">
        <v>5175</v>
      </c>
      <c r="C68" s="1" t="s">
        <v>671</v>
      </c>
    </row>
    <row r="69" spans="1:8" x14ac:dyDescent="0.25">
      <c r="A69" s="19">
        <v>6122</v>
      </c>
      <c r="C69" s="30" t="s">
        <v>829</v>
      </c>
    </row>
    <row r="70" spans="1:8" x14ac:dyDescent="0.25">
      <c r="A70" s="298" t="s">
        <v>70</v>
      </c>
      <c r="B70" s="298"/>
      <c r="C70" s="298"/>
      <c r="D70" s="298"/>
      <c r="E70" s="298"/>
      <c r="F70" s="299"/>
    </row>
    <row r="71" spans="1:8" x14ac:dyDescent="0.25">
      <c r="A71" s="318">
        <v>5137</v>
      </c>
      <c r="C71" s="30" t="s">
        <v>830</v>
      </c>
    </row>
    <row r="72" spans="1:8" x14ac:dyDescent="0.25">
      <c r="A72" s="318">
        <v>5139</v>
      </c>
      <c r="C72" s="1" t="s">
        <v>672</v>
      </c>
    </row>
    <row r="73" spans="1:8" x14ac:dyDescent="0.25">
      <c r="A73" s="318">
        <v>5169</v>
      </c>
      <c r="C73" s="1" t="s">
        <v>673</v>
      </c>
    </row>
    <row r="74" spans="1:8" x14ac:dyDescent="0.25">
      <c r="A74" s="318">
        <v>5171</v>
      </c>
      <c r="C74" s="1" t="s">
        <v>674</v>
      </c>
    </row>
    <row r="75" spans="1:8" x14ac:dyDescent="0.25">
      <c r="A75" s="318">
        <v>6122</v>
      </c>
      <c r="C75" s="1" t="s">
        <v>675</v>
      </c>
    </row>
    <row r="76" spans="1:8" x14ac:dyDescent="0.25">
      <c r="A76" s="308" t="s">
        <v>100</v>
      </c>
      <c r="B76" s="308"/>
      <c r="C76" s="308"/>
      <c r="D76" s="308"/>
      <c r="E76" s="308"/>
      <c r="F76" s="311"/>
      <c r="G76" s="309"/>
      <c r="H76" s="310"/>
    </row>
    <row r="77" spans="1:8" x14ac:dyDescent="0.25">
      <c r="A77" s="243">
        <v>5499</v>
      </c>
      <c r="C77" s="1" t="s">
        <v>676</v>
      </c>
      <c r="D77"/>
      <c r="E77"/>
      <c r="F77"/>
      <c r="G77"/>
      <c r="H77" s="1"/>
    </row>
    <row r="78" spans="1:8" x14ac:dyDescent="0.25">
      <c r="A78" s="319" t="s">
        <v>677</v>
      </c>
      <c r="B78" s="320"/>
      <c r="C78" s="321"/>
      <c r="D78" s="321"/>
      <c r="E78" s="321"/>
      <c r="F78" s="321"/>
      <c r="G78" s="320"/>
    </row>
    <row r="79" spans="1:8" x14ac:dyDescent="0.25">
      <c r="A79" s="30">
        <v>5223</v>
      </c>
      <c r="C79" s="1" t="s">
        <v>678</v>
      </c>
      <c r="D79"/>
      <c r="E79"/>
      <c r="F79"/>
      <c r="G79"/>
      <c r="H79" s="1"/>
    </row>
    <row r="80" spans="1:8" x14ac:dyDescent="0.25">
      <c r="A80" s="298" t="s">
        <v>112</v>
      </c>
      <c r="B80" s="298"/>
      <c r="C80" s="298"/>
      <c r="D80" s="298"/>
      <c r="E80" s="298"/>
    </row>
    <row r="81" spans="1:5" x14ac:dyDescent="0.25">
      <c r="A81" s="243">
        <v>5194</v>
      </c>
      <c r="C81" s="226" t="s">
        <v>828</v>
      </c>
      <c r="D81"/>
      <c r="E81"/>
    </row>
    <row r="83" spans="1:5" x14ac:dyDescent="0.25">
      <c r="A83" s="248" t="s">
        <v>588</v>
      </c>
      <c r="B83" s="30" t="s">
        <v>831</v>
      </c>
    </row>
    <row r="84" spans="1:5" x14ac:dyDescent="0.25">
      <c r="A84" s="248" t="s">
        <v>804</v>
      </c>
      <c r="B84" s="346">
        <v>45699</v>
      </c>
    </row>
  </sheetData>
  <mergeCells count="1">
    <mergeCell ref="A1:M1"/>
  </mergeCells>
  <printOptions horizontalCentered="1"/>
  <pageMargins left="0.19685039369791668" right="0.19685039369791668" top="0.19685039369791668" bottom="0.39370078739583336" header="0.19685039369791668" footer="0.19685039369791668"/>
  <pageSetup paperSize="9" fitToHeight="0" orientation="landscape" horizontalDpi="0" verticalDpi="0"/>
  <headerFooter>
    <oddFooter>&amp;R&amp;D (str. &amp;P z &amp;N)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75"/>
  <sheetViews>
    <sheetView zoomScaleNormal="100" workbookViewId="0">
      <pane ySplit="2" topLeftCell="A3" activePane="bottomLeft" state="frozen"/>
      <selection pane="bottomLeft" activeCell="B34" sqref="B34"/>
    </sheetView>
  </sheetViews>
  <sheetFormatPr defaultRowHeight="15" x14ac:dyDescent="0.25"/>
  <cols>
    <col min="1" max="1" width="11.42578125" style="1" customWidth="1"/>
    <col min="2" max="2" width="10.140625" style="1" customWidth="1"/>
    <col min="3" max="4" width="5.140625" style="1" customWidth="1"/>
    <col min="5" max="5" width="5.42578125" style="1" customWidth="1"/>
    <col min="6" max="6" width="4.85546875" style="1" customWidth="1"/>
    <col min="7" max="7" width="6.140625" style="1" customWidth="1"/>
    <col min="8" max="8" width="41.28515625" style="2" customWidth="1"/>
    <col min="9" max="11" width="14.28515625" style="3" customWidth="1"/>
    <col min="12" max="12" width="15.42578125" style="4" customWidth="1"/>
    <col min="13" max="13" width="15.7109375" style="4" customWidth="1"/>
  </cols>
  <sheetData>
    <row r="1" spans="1:13" ht="30.2" customHeight="1" x14ac:dyDescent="0.25">
      <c r="A1" s="412" t="s">
        <v>233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ht="30.2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8" t="s">
        <v>11</v>
      </c>
      <c r="M2" s="8" t="s">
        <v>12</v>
      </c>
    </row>
    <row r="3" spans="1:13" x14ac:dyDescent="0.25">
      <c r="A3" s="19">
        <v>5</v>
      </c>
      <c r="B3" s="19">
        <v>5000000</v>
      </c>
      <c r="C3" s="19">
        <v>3319</v>
      </c>
      <c r="D3" s="19">
        <v>5221</v>
      </c>
      <c r="E3" s="19"/>
      <c r="F3" s="19"/>
      <c r="G3" s="19"/>
      <c r="H3" s="20" t="s">
        <v>74</v>
      </c>
      <c r="I3" s="21">
        <v>2800000</v>
      </c>
      <c r="J3" s="21">
        <v>2800000</v>
      </c>
      <c r="K3" s="21">
        <v>2800000</v>
      </c>
      <c r="L3" s="22">
        <v>1</v>
      </c>
      <c r="M3" s="23">
        <v>1</v>
      </c>
    </row>
    <row r="4" spans="1:13" x14ac:dyDescent="0.25">
      <c r="A4" s="9" t="s">
        <v>115</v>
      </c>
      <c r="B4" s="9">
        <v>5000000</v>
      </c>
      <c r="C4" s="9" t="s">
        <v>116</v>
      </c>
      <c r="D4" s="9"/>
      <c r="E4" s="9"/>
      <c r="F4" s="9"/>
      <c r="G4" s="9"/>
      <c r="H4" s="10"/>
      <c r="I4" s="11">
        <v>2800000</v>
      </c>
      <c r="J4" s="11">
        <v>2800000</v>
      </c>
      <c r="K4" s="11">
        <v>2800000</v>
      </c>
      <c r="L4" s="12">
        <v>1</v>
      </c>
      <c r="M4" s="13">
        <v>1</v>
      </c>
    </row>
    <row r="5" spans="1:13" x14ac:dyDescent="0.25">
      <c r="A5" s="19">
        <v>5</v>
      </c>
      <c r="B5" s="19">
        <v>5000000</v>
      </c>
      <c r="C5" s="19">
        <v>3392</v>
      </c>
      <c r="D5" s="19">
        <v>5169</v>
      </c>
      <c r="E5" s="19"/>
      <c r="F5" s="19"/>
      <c r="G5" s="19"/>
      <c r="H5" s="20" t="s">
        <v>19</v>
      </c>
      <c r="I5" s="21">
        <v>60000</v>
      </c>
      <c r="J5" s="21">
        <v>0</v>
      </c>
      <c r="K5" s="21">
        <v>0</v>
      </c>
      <c r="L5" s="22">
        <v>0</v>
      </c>
      <c r="M5" s="23">
        <v>0</v>
      </c>
    </row>
    <row r="6" spans="1:13" x14ac:dyDescent="0.25">
      <c r="A6" s="9" t="s">
        <v>115</v>
      </c>
      <c r="B6" s="9">
        <v>5000000</v>
      </c>
      <c r="C6" s="9" t="s">
        <v>112</v>
      </c>
      <c r="D6" s="9"/>
      <c r="E6" s="9"/>
      <c r="F6" s="9"/>
      <c r="G6" s="9"/>
      <c r="H6" s="10"/>
      <c r="I6" s="11">
        <v>60000</v>
      </c>
      <c r="J6" s="11">
        <v>0</v>
      </c>
      <c r="K6" s="11">
        <v>0</v>
      </c>
      <c r="L6" s="12">
        <v>0</v>
      </c>
      <c r="M6" s="13">
        <v>0</v>
      </c>
    </row>
    <row r="7" spans="1:13" x14ac:dyDescent="0.25">
      <c r="A7" s="9" t="s">
        <v>115</v>
      </c>
      <c r="B7" s="9" t="s">
        <v>918</v>
      </c>
      <c r="C7" s="9"/>
      <c r="D7" s="9"/>
      <c r="E7" s="9"/>
      <c r="F7" s="9"/>
      <c r="G7" s="9"/>
      <c r="H7" s="10"/>
      <c r="I7" s="11">
        <v>2860000</v>
      </c>
      <c r="J7" s="11">
        <v>2800000</v>
      </c>
      <c r="K7" s="11">
        <v>2800000</v>
      </c>
      <c r="L7" s="12">
        <v>0.97902097902097907</v>
      </c>
      <c r="M7" s="13">
        <v>1</v>
      </c>
    </row>
    <row r="8" spans="1:13" x14ac:dyDescent="0.25">
      <c r="A8" s="19">
        <v>5</v>
      </c>
      <c r="B8" s="19">
        <v>5000500</v>
      </c>
      <c r="C8" s="19">
        <v>3312</v>
      </c>
      <c r="D8" s="19">
        <v>5213</v>
      </c>
      <c r="E8" s="19"/>
      <c r="F8" s="19"/>
      <c r="G8" s="19"/>
      <c r="H8" s="20" t="s">
        <v>53</v>
      </c>
      <c r="I8" s="21">
        <v>0</v>
      </c>
      <c r="J8" s="21">
        <v>1480000</v>
      </c>
      <c r="K8" s="21">
        <v>1480000</v>
      </c>
      <c r="L8" s="22">
        <v>0</v>
      </c>
      <c r="M8" s="23">
        <v>1</v>
      </c>
    </row>
    <row r="9" spans="1:13" x14ac:dyDescent="0.25">
      <c r="A9" s="19">
        <v>5</v>
      </c>
      <c r="B9" s="19">
        <v>5000500</v>
      </c>
      <c r="C9" s="19">
        <v>3312</v>
      </c>
      <c r="D9" s="19">
        <v>5222</v>
      </c>
      <c r="E9" s="19"/>
      <c r="F9" s="19"/>
      <c r="G9" s="19"/>
      <c r="H9" s="20" t="s">
        <v>20</v>
      </c>
      <c r="I9" s="21">
        <v>0</v>
      </c>
      <c r="J9" s="21">
        <v>10000</v>
      </c>
      <c r="K9" s="21">
        <v>10000</v>
      </c>
      <c r="L9" s="22">
        <v>0</v>
      </c>
      <c r="M9" s="23">
        <v>1</v>
      </c>
    </row>
    <row r="10" spans="1:13" x14ac:dyDescent="0.25">
      <c r="A10" s="19">
        <v>5</v>
      </c>
      <c r="B10" s="19">
        <v>5000500</v>
      </c>
      <c r="C10" s="19">
        <v>3312</v>
      </c>
      <c r="D10" s="19">
        <v>5223</v>
      </c>
      <c r="E10" s="19"/>
      <c r="F10" s="19"/>
      <c r="G10" s="19"/>
      <c r="H10" s="20" t="s">
        <v>109</v>
      </c>
      <c r="I10" s="21">
        <v>0</v>
      </c>
      <c r="J10" s="21">
        <v>5000</v>
      </c>
      <c r="K10" s="21">
        <v>5000</v>
      </c>
      <c r="L10" s="22">
        <v>0</v>
      </c>
      <c r="M10" s="23">
        <v>1</v>
      </c>
    </row>
    <row r="11" spans="1:13" x14ac:dyDescent="0.25">
      <c r="A11" s="19">
        <v>5</v>
      </c>
      <c r="B11" s="19">
        <v>5000500</v>
      </c>
      <c r="C11" s="19">
        <v>3312</v>
      </c>
      <c r="D11" s="19">
        <v>5493</v>
      </c>
      <c r="E11" s="19"/>
      <c r="F11" s="19"/>
      <c r="G11" s="19"/>
      <c r="H11" s="20" t="s">
        <v>63</v>
      </c>
      <c r="I11" s="21">
        <v>0</v>
      </c>
      <c r="J11" s="21">
        <v>15000</v>
      </c>
      <c r="K11" s="21">
        <v>15000</v>
      </c>
      <c r="L11" s="22">
        <v>0</v>
      </c>
      <c r="M11" s="23">
        <v>1</v>
      </c>
    </row>
    <row r="12" spans="1:13" x14ac:dyDescent="0.25">
      <c r="A12" s="9" t="s">
        <v>115</v>
      </c>
      <c r="B12" s="9">
        <v>5000500</v>
      </c>
      <c r="C12" s="9" t="s">
        <v>117</v>
      </c>
      <c r="D12" s="9"/>
      <c r="E12" s="9"/>
      <c r="F12" s="9"/>
      <c r="G12" s="9"/>
      <c r="H12" s="10"/>
      <c r="I12" s="11">
        <v>0</v>
      </c>
      <c r="J12" s="11">
        <v>1510000</v>
      </c>
      <c r="K12" s="11">
        <v>1510000</v>
      </c>
      <c r="L12" s="12">
        <v>0</v>
      </c>
      <c r="M12" s="13">
        <v>1</v>
      </c>
    </row>
    <row r="13" spans="1:13" x14ac:dyDescent="0.25">
      <c r="A13" s="19">
        <v>5</v>
      </c>
      <c r="B13" s="19">
        <v>5000500</v>
      </c>
      <c r="C13" s="19">
        <v>3317</v>
      </c>
      <c r="D13" s="19">
        <v>5222</v>
      </c>
      <c r="E13" s="19"/>
      <c r="F13" s="19"/>
      <c r="G13" s="19"/>
      <c r="H13" s="20" t="s">
        <v>20</v>
      </c>
      <c r="I13" s="21">
        <v>0</v>
      </c>
      <c r="J13" s="21">
        <v>40000</v>
      </c>
      <c r="K13" s="21">
        <v>40000</v>
      </c>
      <c r="L13" s="22">
        <v>0</v>
      </c>
      <c r="M13" s="23">
        <v>1</v>
      </c>
    </row>
    <row r="14" spans="1:13" x14ac:dyDescent="0.25">
      <c r="A14" s="19">
        <v>5</v>
      </c>
      <c r="B14" s="19">
        <v>5000500</v>
      </c>
      <c r="C14" s="19">
        <v>3317</v>
      </c>
      <c r="D14" s="19">
        <v>5493</v>
      </c>
      <c r="E14" s="19"/>
      <c r="F14" s="19"/>
      <c r="G14" s="19"/>
      <c r="H14" s="20" t="s">
        <v>63</v>
      </c>
      <c r="I14" s="21">
        <v>0</v>
      </c>
      <c r="J14" s="21">
        <v>40000</v>
      </c>
      <c r="K14" s="21">
        <v>40000</v>
      </c>
      <c r="L14" s="22">
        <v>0</v>
      </c>
      <c r="M14" s="23">
        <v>1</v>
      </c>
    </row>
    <row r="15" spans="1:13" x14ac:dyDescent="0.25">
      <c r="A15" s="9" t="s">
        <v>115</v>
      </c>
      <c r="B15" s="9">
        <v>5000500</v>
      </c>
      <c r="C15" s="9" t="s">
        <v>118</v>
      </c>
      <c r="D15" s="9"/>
      <c r="E15" s="9"/>
      <c r="F15" s="9"/>
      <c r="G15" s="9"/>
      <c r="H15" s="10"/>
      <c r="I15" s="11">
        <v>0</v>
      </c>
      <c r="J15" s="11">
        <v>80000</v>
      </c>
      <c r="K15" s="11">
        <v>80000</v>
      </c>
      <c r="L15" s="12">
        <v>0</v>
      </c>
      <c r="M15" s="13">
        <v>1</v>
      </c>
    </row>
    <row r="16" spans="1:13" x14ac:dyDescent="0.25">
      <c r="A16" s="19">
        <v>5</v>
      </c>
      <c r="B16" s="19">
        <v>5000500</v>
      </c>
      <c r="C16" s="19">
        <v>3319</v>
      </c>
      <c r="D16" s="19">
        <v>5212</v>
      </c>
      <c r="E16" s="19"/>
      <c r="F16" s="19"/>
      <c r="G16" s="19"/>
      <c r="H16" s="20" t="s">
        <v>52</v>
      </c>
      <c r="I16" s="21">
        <v>0</v>
      </c>
      <c r="J16" s="21">
        <v>5000</v>
      </c>
      <c r="K16" s="21">
        <v>5000</v>
      </c>
      <c r="L16" s="22">
        <v>0</v>
      </c>
      <c r="M16" s="23">
        <v>1</v>
      </c>
    </row>
    <row r="17" spans="1:13" x14ac:dyDescent="0.25">
      <c r="A17" s="19">
        <v>5</v>
      </c>
      <c r="B17" s="19">
        <v>5000500</v>
      </c>
      <c r="C17" s="19">
        <v>3319</v>
      </c>
      <c r="D17" s="19">
        <v>5221</v>
      </c>
      <c r="E17" s="19"/>
      <c r="F17" s="19"/>
      <c r="G17" s="19"/>
      <c r="H17" s="20" t="s">
        <v>74</v>
      </c>
      <c r="I17" s="21">
        <v>0</v>
      </c>
      <c r="J17" s="21">
        <v>40000</v>
      </c>
      <c r="K17" s="21">
        <v>40000</v>
      </c>
      <c r="L17" s="22">
        <v>0</v>
      </c>
      <c r="M17" s="23">
        <v>1</v>
      </c>
    </row>
    <row r="18" spans="1:13" x14ac:dyDescent="0.25">
      <c r="A18" s="19">
        <v>5</v>
      </c>
      <c r="B18" s="19">
        <v>5000500</v>
      </c>
      <c r="C18" s="19">
        <v>3319</v>
      </c>
      <c r="D18" s="19">
        <v>5222</v>
      </c>
      <c r="E18" s="19"/>
      <c r="F18" s="19"/>
      <c r="G18" s="19"/>
      <c r="H18" s="20" t="s">
        <v>20</v>
      </c>
      <c r="I18" s="21">
        <v>0</v>
      </c>
      <c r="J18" s="21">
        <v>893000</v>
      </c>
      <c r="K18" s="21">
        <v>890000</v>
      </c>
      <c r="L18" s="22">
        <v>0</v>
      </c>
      <c r="M18" s="23">
        <v>0.99663999999999997</v>
      </c>
    </row>
    <row r="19" spans="1:13" x14ac:dyDescent="0.25">
      <c r="A19" s="19">
        <v>5</v>
      </c>
      <c r="B19" s="19">
        <v>5000500</v>
      </c>
      <c r="C19" s="19">
        <v>3319</v>
      </c>
      <c r="D19" s="19">
        <v>5223</v>
      </c>
      <c r="E19" s="19"/>
      <c r="F19" s="19"/>
      <c r="G19" s="19"/>
      <c r="H19" s="20" t="s">
        <v>109</v>
      </c>
      <c r="I19" s="21">
        <v>0</v>
      </c>
      <c r="J19" s="21">
        <v>60000</v>
      </c>
      <c r="K19" s="21">
        <v>60000</v>
      </c>
      <c r="L19" s="22">
        <v>0</v>
      </c>
      <c r="M19" s="23">
        <v>1</v>
      </c>
    </row>
    <row r="20" spans="1:13" x14ac:dyDescent="0.25">
      <c r="A20" s="19">
        <v>5</v>
      </c>
      <c r="B20" s="19">
        <v>5000500</v>
      </c>
      <c r="C20" s="19">
        <v>3319</v>
      </c>
      <c r="D20" s="19">
        <v>5339</v>
      </c>
      <c r="E20" s="19"/>
      <c r="F20" s="19"/>
      <c r="G20" s="19"/>
      <c r="H20" s="20" t="s">
        <v>71</v>
      </c>
      <c r="I20" s="21">
        <v>0</v>
      </c>
      <c r="J20" s="21">
        <v>50000</v>
      </c>
      <c r="K20" s="21">
        <v>50000</v>
      </c>
      <c r="L20" s="22">
        <v>0</v>
      </c>
      <c r="M20" s="23">
        <v>1</v>
      </c>
    </row>
    <row r="21" spans="1:13" x14ac:dyDescent="0.25">
      <c r="A21" s="19">
        <v>5</v>
      </c>
      <c r="B21" s="19">
        <v>5000500</v>
      </c>
      <c r="C21" s="19">
        <v>3319</v>
      </c>
      <c r="D21" s="19">
        <v>5493</v>
      </c>
      <c r="E21" s="19"/>
      <c r="F21" s="19"/>
      <c r="G21" s="19"/>
      <c r="H21" s="20" t="s">
        <v>63</v>
      </c>
      <c r="I21" s="21">
        <v>0</v>
      </c>
      <c r="J21" s="21">
        <v>50000</v>
      </c>
      <c r="K21" s="21">
        <v>50000</v>
      </c>
      <c r="L21" s="22">
        <v>0</v>
      </c>
      <c r="M21" s="23">
        <v>1</v>
      </c>
    </row>
    <row r="22" spans="1:13" x14ac:dyDescent="0.25">
      <c r="A22" s="9" t="s">
        <v>115</v>
      </c>
      <c r="B22" s="9">
        <v>5000500</v>
      </c>
      <c r="C22" s="9" t="s">
        <v>116</v>
      </c>
      <c r="D22" s="9"/>
      <c r="E22" s="9"/>
      <c r="F22" s="9"/>
      <c r="G22" s="9"/>
      <c r="H22" s="10"/>
      <c r="I22" s="11">
        <v>0</v>
      </c>
      <c r="J22" s="11">
        <v>1098000</v>
      </c>
      <c r="K22" s="11">
        <v>1095000</v>
      </c>
      <c r="L22" s="12">
        <v>0</v>
      </c>
      <c r="M22" s="13">
        <v>0.99726775956284153</v>
      </c>
    </row>
    <row r="23" spans="1:13" x14ac:dyDescent="0.25">
      <c r="A23" s="19">
        <v>5</v>
      </c>
      <c r="B23" s="19">
        <v>5000500</v>
      </c>
      <c r="C23" s="19">
        <v>3392</v>
      </c>
      <c r="D23" s="19">
        <v>5212</v>
      </c>
      <c r="E23" s="19"/>
      <c r="F23" s="19"/>
      <c r="G23" s="19"/>
      <c r="H23" s="20" t="s">
        <v>52</v>
      </c>
      <c r="I23" s="21">
        <v>0</v>
      </c>
      <c r="J23" s="21">
        <v>15000</v>
      </c>
      <c r="K23" s="21">
        <v>15000</v>
      </c>
      <c r="L23" s="22">
        <v>0</v>
      </c>
      <c r="M23" s="23">
        <v>1</v>
      </c>
    </row>
    <row r="24" spans="1:13" x14ac:dyDescent="0.25">
      <c r="A24" s="19">
        <v>5</v>
      </c>
      <c r="B24" s="19">
        <v>5000500</v>
      </c>
      <c r="C24" s="19">
        <v>3392</v>
      </c>
      <c r="D24" s="19">
        <v>5222</v>
      </c>
      <c r="E24" s="19"/>
      <c r="F24" s="19"/>
      <c r="G24" s="19"/>
      <c r="H24" s="20" t="s">
        <v>20</v>
      </c>
      <c r="I24" s="21">
        <v>2800000</v>
      </c>
      <c r="J24" s="21">
        <v>65000</v>
      </c>
      <c r="K24" s="21">
        <v>52000</v>
      </c>
      <c r="L24" s="22">
        <v>1.8571000000000001E-2</v>
      </c>
      <c r="M24" s="23">
        <v>0.8</v>
      </c>
    </row>
    <row r="25" spans="1:13" x14ac:dyDescent="0.25">
      <c r="A25" s="19">
        <v>5</v>
      </c>
      <c r="B25" s="19">
        <v>5000500</v>
      </c>
      <c r="C25" s="19">
        <v>3392</v>
      </c>
      <c r="D25" s="19">
        <v>5229</v>
      </c>
      <c r="E25" s="19"/>
      <c r="F25" s="19"/>
      <c r="G25" s="19"/>
      <c r="H25" s="20" t="s">
        <v>62</v>
      </c>
      <c r="I25" s="21">
        <v>0</v>
      </c>
      <c r="J25" s="21">
        <v>20000</v>
      </c>
      <c r="K25" s="21">
        <v>20000</v>
      </c>
      <c r="L25" s="22">
        <v>0</v>
      </c>
      <c r="M25" s="23">
        <v>1</v>
      </c>
    </row>
    <row r="26" spans="1:13" x14ac:dyDescent="0.25">
      <c r="A26" s="19">
        <v>5</v>
      </c>
      <c r="B26" s="19">
        <v>5000500</v>
      </c>
      <c r="C26" s="19">
        <v>3392</v>
      </c>
      <c r="D26" s="19">
        <v>5492</v>
      </c>
      <c r="E26" s="19"/>
      <c r="F26" s="19"/>
      <c r="G26" s="19"/>
      <c r="H26" s="20" t="s">
        <v>119</v>
      </c>
      <c r="I26" s="21">
        <v>0</v>
      </c>
      <c r="J26" s="21">
        <v>7000</v>
      </c>
      <c r="K26" s="21">
        <v>7000</v>
      </c>
      <c r="L26" s="22">
        <v>0</v>
      </c>
      <c r="M26" s="23">
        <v>1</v>
      </c>
    </row>
    <row r="27" spans="1:13" x14ac:dyDescent="0.25">
      <c r="A27" s="19">
        <v>5</v>
      </c>
      <c r="B27" s="19">
        <v>5000500</v>
      </c>
      <c r="C27" s="19">
        <v>3392</v>
      </c>
      <c r="D27" s="19">
        <v>5493</v>
      </c>
      <c r="E27" s="19"/>
      <c r="F27" s="19"/>
      <c r="G27" s="19"/>
      <c r="H27" s="20" t="s">
        <v>63</v>
      </c>
      <c r="I27" s="21">
        <v>0</v>
      </c>
      <c r="J27" s="21">
        <v>5000</v>
      </c>
      <c r="K27" s="21">
        <v>5000</v>
      </c>
      <c r="L27" s="22">
        <v>0</v>
      </c>
      <c r="M27" s="23">
        <v>1</v>
      </c>
    </row>
    <row r="28" spans="1:13" x14ac:dyDescent="0.25">
      <c r="A28" s="9" t="s">
        <v>115</v>
      </c>
      <c r="B28" s="9">
        <v>5000500</v>
      </c>
      <c r="C28" s="9" t="s">
        <v>112</v>
      </c>
      <c r="D28" s="9"/>
      <c r="E28" s="9"/>
      <c r="F28" s="9"/>
      <c r="G28" s="9"/>
      <c r="H28" s="10"/>
      <c r="I28" s="11">
        <v>2800000</v>
      </c>
      <c r="J28" s="11">
        <v>112000</v>
      </c>
      <c r="K28" s="11">
        <v>99000</v>
      </c>
      <c r="L28" s="12">
        <v>3.5357142857142858E-2</v>
      </c>
      <c r="M28" s="13">
        <v>0.8839285714285714</v>
      </c>
    </row>
    <row r="29" spans="1:13" x14ac:dyDescent="0.25">
      <c r="A29" s="9" t="s">
        <v>115</v>
      </c>
      <c r="B29" s="9" t="s">
        <v>120</v>
      </c>
      <c r="C29" s="9"/>
      <c r="D29" s="9"/>
      <c r="E29" s="9"/>
      <c r="F29" s="9"/>
      <c r="G29" s="9"/>
      <c r="H29" s="10"/>
      <c r="I29" s="11">
        <v>2800000</v>
      </c>
      <c r="J29" s="11">
        <v>2800000</v>
      </c>
      <c r="K29" s="11">
        <v>2784000</v>
      </c>
      <c r="L29" s="12">
        <v>0.99428571428571433</v>
      </c>
      <c r="M29" s="13">
        <v>0.99428571428571433</v>
      </c>
    </row>
    <row r="30" spans="1:13" x14ac:dyDescent="0.25">
      <c r="A30" s="19">
        <v>5</v>
      </c>
      <c r="B30" s="19">
        <v>5000515</v>
      </c>
      <c r="C30" s="19">
        <v>3392</v>
      </c>
      <c r="D30" s="19">
        <v>5137</v>
      </c>
      <c r="E30" s="19"/>
      <c r="F30" s="19"/>
      <c r="G30" s="19"/>
      <c r="H30" s="20" t="s">
        <v>17</v>
      </c>
      <c r="I30" s="21">
        <v>100000</v>
      </c>
      <c r="J30" s="21">
        <v>117830</v>
      </c>
      <c r="K30" s="21">
        <v>117826</v>
      </c>
      <c r="L30" s="22">
        <v>1.1782600000000001</v>
      </c>
      <c r="M30" s="23">
        <v>0.99996600000000002</v>
      </c>
    </row>
    <row r="31" spans="1:13" x14ac:dyDescent="0.25">
      <c r="A31" s="19">
        <v>5</v>
      </c>
      <c r="B31" s="19">
        <v>5000515</v>
      </c>
      <c r="C31" s="19">
        <v>3392</v>
      </c>
      <c r="D31" s="19">
        <v>5139</v>
      </c>
      <c r="E31" s="19"/>
      <c r="F31" s="19"/>
      <c r="G31" s="19"/>
      <c r="H31" s="20" t="s">
        <v>18</v>
      </c>
      <c r="I31" s="21">
        <v>24000</v>
      </c>
      <c r="J31" s="21">
        <v>66170</v>
      </c>
      <c r="K31" s="21">
        <v>64094</v>
      </c>
      <c r="L31" s="22">
        <v>2.6705830000000002</v>
      </c>
      <c r="M31" s="23">
        <v>0.96862599999999999</v>
      </c>
    </row>
    <row r="32" spans="1:13" x14ac:dyDescent="0.25">
      <c r="A32" s="19">
        <v>5</v>
      </c>
      <c r="B32" s="19">
        <v>5000515</v>
      </c>
      <c r="C32" s="19">
        <v>3392</v>
      </c>
      <c r="D32" s="19">
        <v>5169</v>
      </c>
      <c r="E32" s="19"/>
      <c r="F32" s="19"/>
      <c r="G32" s="19"/>
      <c r="H32" s="20" t="s">
        <v>19</v>
      </c>
      <c r="I32" s="21">
        <v>360000</v>
      </c>
      <c r="J32" s="21">
        <v>360000</v>
      </c>
      <c r="K32" s="21">
        <v>347555.95</v>
      </c>
      <c r="L32" s="22">
        <v>0.96543299999999999</v>
      </c>
      <c r="M32" s="23">
        <v>0.96543299999999999</v>
      </c>
    </row>
    <row r="33" spans="1:13" x14ac:dyDescent="0.25">
      <c r="A33" s="9" t="s">
        <v>115</v>
      </c>
      <c r="B33" s="9">
        <v>5000515</v>
      </c>
      <c r="C33" s="9" t="s">
        <v>112</v>
      </c>
      <c r="D33" s="9"/>
      <c r="E33" s="9"/>
      <c r="F33" s="9"/>
      <c r="G33" s="9"/>
      <c r="H33" s="10"/>
      <c r="I33" s="11">
        <v>484000</v>
      </c>
      <c r="J33" s="11">
        <v>544000</v>
      </c>
      <c r="K33" s="11">
        <v>529475.94999999995</v>
      </c>
      <c r="L33" s="12">
        <v>1.0939585743801652</v>
      </c>
      <c r="M33" s="13">
        <v>0.9733013786764706</v>
      </c>
    </row>
    <row r="34" spans="1:13" x14ac:dyDescent="0.25">
      <c r="A34" s="9" t="s">
        <v>115</v>
      </c>
      <c r="B34" s="9" t="s">
        <v>919</v>
      </c>
      <c r="C34" s="9"/>
      <c r="D34" s="9"/>
      <c r="E34" s="9"/>
      <c r="F34" s="9"/>
      <c r="G34" s="9"/>
      <c r="H34" s="10"/>
      <c r="I34" s="11">
        <v>484000</v>
      </c>
      <c r="J34" s="11">
        <v>544000</v>
      </c>
      <c r="K34" s="11">
        <v>529475.94999999995</v>
      </c>
      <c r="L34" s="12">
        <v>1.0939585743801652</v>
      </c>
      <c r="M34" s="13">
        <v>0.9733013786764706</v>
      </c>
    </row>
    <row r="35" spans="1:13" x14ac:dyDescent="0.25">
      <c r="A35" s="19">
        <v>5</v>
      </c>
      <c r="B35" s="19">
        <v>5000525</v>
      </c>
      <c r="C35" s="19">
        <v>3319</v>
      </c>
      <c r="D35" s="19">
        <v>5163</v>
      </c>
      <c r="E35" s="19"/>
      <c r="F35" s="19"/>
      <c r="G35" s="19"/>
      <c r="H35" s="20" t="s">
        <v>105</v>
      </c>
      <c r="I35" s="21">
        <v>65000</v>
      </c>
      <c r="J35" s="21">
        <v>65000</v>
      </c>
      <c r="K35" s="21">
        <v>53042</v>
      </c>
      <c r="L35" s="22">
        <v>0.81603000000000003</v>
      </c>
      <c r="M35" s="23">
        <v>0.81603000000000003</v>
      </c>
    </row>
    <row r="36" spans="1:13" x14ac:dyDescent="0.25">
      <c r="A36" s="19">
        <v>5</v>
      </c>
      <c r="B36" s="19">
        <v>5000525</v>
      </c>
      <c r="C36" s="19">
        <v>3319</v>
      </c>
      <c r="D36" s="19">
        <v>5171</v>
      </c>
      <c r="E36" s="19"/>
      <c r="F36" s="19"/>
      <c r="G36" s="19"/>
      <c r="H36" s="20" t="s">
        <v>24</v>
      </c>
      <c r="I36" s="21">
        <v>800000</v>
      </c>
      <c r="J36" s="21">
        <v>800000</v>
      </c>
      <c r="K36" s="21">
        <v>50000</v>
      </c>
      <c r="L36" s="22">
        <v>6.25E-2</v>
      </c>
      <c r="M36" s="23">
        <v>6.25E-2</v>
      </c>
    </row>
    <row r="37" spans="1:13" x14ac:dyDescent="0.25">
      <c r="A37" s="19">
        <v>5</v>
      </c>
      <c r="B37" s="19">
        <v>5000525</v>
      </c>
      <c r="C37" s="19">
        <v>3319</v>
      </c>
      <c r="D37" s="19">
        <v>5331</v>
      </c>
      <c r="E37" s="19"/>
      <c r="F37" s="19"/>
      <c r="G37" s="19"/>
      <c r="H37" s="20" t="s">
        <v>76</v>
      </c>
      <c r="I37" s="21">
        <v>9991000</v>
      </c>
      <c r="J37" s="21">
        <v>10011000</v>
      </c>
      <c r="K37" s="21">
        <v>10011000</v>
      </c>
      <c r="L37" s="22">
        <v>1.0020009999999999</v>
      </c>
      <c r="M37" s="23">
        <v>1</v>
      </c>
    </row>
    <row r="38" spans="1:13" x14ac:dyDescent="0.25">
      <c r="A38" s="19">
        <v>5</v>
      </c>
      <c r="B38" s="19">
        <v>5000525</v>
      </c>
      <c r="C38" s="19">
        <v>3319</v>
      </c>
      <c r="D38" s="19">
        <v>5336</v>
      </c>
      <c r="E38" s="19"/>
      <c r="F38" s="19"/>
      <c r="G38" s="19">
        <v>34053</v>
      </c>
      <c r="H38" s="20" t="s">
        <v>89</v>
      </c>
      <c r="I38" s="21">
        <v>0</v>
      </c>
      <c r="J38" s="21">
        <v>37000</v>
      </c>
      <c r="K38" s="21">
        <v>37000</v>
      </c>
      <c r="L38" s="22">
        <v>0</v>
      </c>
      <c r="M38" s="23">
        <v>1</v>
      </c>
    </row>
    <row r="39" spans="1:13" x14ac:dyDescent="0.25">
      <c r="A39" s="9" t="s">
        <v>115</v>
      </c>
      <c r="B39" s="9">
        <v>5000525</v>
      </c>
      <c r="C39" s="9" t="s">
        <v>116</v>
      </c>
      <c r="D39" s="9"/>
      <c r="E39" s="9"/>
      <c r="F39" s="9"/>
      <c r="G39" s="9"/>
      <c r="H39" s="10"/>
      <c r="I39" s="11">
        <v>10856000</v>
      </c>
      <c r="J39" s="11">
        <v>10913000</v>
      </c>
      <c r="K39" s="11">
        <v>10151042</v>
      </c>
      <c r="L39" s="12">
        <v>0.93506282240235816</v>
      </c>
      <c r="M39" s="13">
        <v>0.93017886923852289</v>
      </c>
    </row>
    <row r="40" spans="1:13" x14ac:dyDescent="0.25">
      <c r="A40" s="9" t="s">
        <v>115</v>
      </c>
      <c r="B40" s="9" t="s">
        <v>121</v>
      </c>
      <c r="C40" s="9"/>
      <c r="D40" s="9"/>
      <c r="E40" s="9"/>
      <c r="F40" s="9"/>
      <c r="G40" s="9"/>
      <c r="H40" s="10"/>
      <c r="I40" s="11">
        <v>10856000</v>
      </c>
      <c r="J40" s="11">
        <v>10913000</v>
      </c>
      <c r="K40" s="11">
        <v>10151042</v>
      </c>
      <c r="L40" s="12">
        <v>0.93506282240235816</v>
      </c>
      <c r="M40" s="13">
        <v>0.93017886923852289</v>
      </c>
    </row>
    <row r="41" spans="1:13" x14ac:dyDescent="0.25">
      <c r="A41" s="24" t="s">
        <v>122</v>
      </c>
      <c r="B41" s="24"/>
      <c r="C41" s="24"/>
      <c r="D41" s="24"/>
      <c r="E41" s="24"/>
      <c r="F41" s="24"/>
      <c r="G41" s="24"/>
      <c r="H41" s="25"/>
      <c r="I41" s="26">
        <v>17000000</v>
      </c>
      <c r="J41" s="26">
        <v>17057000</v>
      </c>
      <c r="K41" s="26">
        <v>16264517.949999999</v>
      </c>
      <c r="L41" s="27">
        <v>0.95673635000000001</v>
      </c>
      <c r="M41" s="28">
        <v>0.95353918918918923</v>
      </c>
    </row>
    <row r="43" spans="1:13" x14ac:dyDescent="0.25">
      <c r="A43" s="29" t="s">
        <v>228</v>
      </c>
    </row>
    <row r="45" spans="1:13" x14ac:dyDescent="0.25">
      <c r="A45" s="410" t="s">
        <v>116</v>
      </c>
      <c r="B45" s="410"/>
      <c r="C45" s="410"/>
      <c r="D45" s="410"/>
      <c r="E45" s="410"/>
      <c r="F45" s="410"/>
      <c r="G45" s="410"/>
      <c r="H45" s="410"/>
      <c r="I45" s="410"/>
      <c r="J45" s="410"/>
      <c r="K45" s="410"/>
      <c r="L45" s="410"/>
      <c r="M45" s="410"/>
    </row>
    <row r="46" spans="1:13" x14ac:dyDescent="0.25">
      <c r="A46" s="35" t="s">
        <v>414</v>
      </c>
      <c r="B46" s="2"/>
      <c r="C46" s="443" t="s">
        <v>415</v>
      </c>
      <c r="D46" s="443"/>
      <c r="E46" s="443"/>
      <c r="F46" s="443"/>
      <c r="G46" s="443"/>
      <c r="H46" s="443"/>
      <c r="I46" s="443"/>
      <c r="J46" s="443"/>
      <c r="K46" s="443"/>
      <c r="L46" s="443"/>
      <c r="M46" s="443"/>
    </row>
    <row r="47" spans="1:13" x14ac:dyDescent="0.25">
      <c r="A47" s="410" t="s">
        <v>416</v>
      </c>
      <c r="B47" s="41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</row>
    <row r="48" spans="1:13" x14ac:dyDescent="0.25">
      <c r="A48" s="37" t="s">
        <v>417</v>
      </c>
      <c r="B48" s="155"/>
      <c r="C48" s="414" t="s">
        <v>547</v>
      </c>
      <c r="D48" s="414"/>
      <c r="E48" s="414"/>
      <c r="F48" s="414"/>
      <c r="G48" s="414"/>
      <c r="H48" s="414"/>
      <c r="I48" s="414"/>
      <c r="J48" s="414"/>
      <c r="K48" s="414"/>
      <c r="L48" s="414"/>
      <c r="M48" s="414"/>
    </row>
    <row r="49" spans="1:13" ht="31.5" customHeight="1" x14ac:dyDescent="0.25">
      <c r="A49" s="37" t="s">
        <v>303</v>
      </c>
      <c r="B49" s="37"/>
      <c r="C49" s="411" t="s">
        <v>548</v>
      </c>
      <c r="D49" s="411"/>
      <c r="E49" s="411"/>
      <c r="F49" s="411"/>
      <c r="G49" s="411"/>
      <c r="H49" s="411"/>
      <c r="I49" s="411"/>
      <c r="J49" s="411"/>
      <c r="K49" s="411"/>
      <c r="L49" s="411"/>
      <c r="M49" s="411"/>
    </row>
    <row r="50" spans="1:13" ht="33" customHeight="1" x14ac:dyDescent="0.25">
      <c r="A50" s="2" t="s">
        <v>304</v>
      </c>
      <c r="B50" s="2"/>
      <c r="C50" s="411" t="s">
        <v>578</v>
      </c>
      <c r="D50" s="413"/>
      <c r="E50" s="413"/>
      <c r="F50" s="413"/>
      <c r="G50" s="413"/>
      <c r="H50" s="413"/>
      <c r="I50" s="413"/>
      <c r="J50" s="413"/>
      <c r="K50" s="413"/>
      <c r="L50" s="413"/>
      <c r="M50" s="413"/>
    </row>
    <row r="51" spans="1:13" x14ac:dyDescent="0.25">
      <c r="A51" s="414"/>
      <c r="B51" s="414"/>
      <c r="C51" s="414"/>
      <c r="D51" s="414"/>
      <c r="E51" s="414"/>
      <c r="F51" s="414"/>
      <c r="G51" s="414"/>
      <c r="H51" s="414"/>
      <c r="I51" s="414"/>
      <c r="J51" s="414"/>
      <c r="K51" s="414"/>
      <c r="L51" s="414"/>
      <c r="M51" s="414"/>
    </row>
    <row r="52" spans="1:13" x14ac:dyDescent="0.25">
      <c r="A52" s="423" t="s">
        <v>418</v>
      </c>
      <c r="B52" s="423"/>
      <c r="C52" s="423"/>
      <c r="D52" s="423"/>
      <c r="E52" s="423"/>
      <c r="F52" s="423"/>
      <c r="G52" s="423"/>
      <c r="H52" s="423"/>
      <c r="I52" s="423"/>
      <c r="J52" s="423"/>
      <c r="K52" s="423"/>
      <c r="L52" s="423"/>
      <c r="M52" s="423"/>
    </row>
    <row r="53" spans="1:13" x14ac:dyDescent="0.25">
      <c r="A53" s="445" t="s">
        <v>117</v>
      </c>
      <c r="B53" s="445"/>
      <c r="C53" s="445"/>
      <c r="D53" s="445"/>
      <c r="E53" s="445"/>
      <c r="F53" s="445"/>
      <c r="G53" s="445"/>
      <c r="H53" s="445"/>
      <c r="I53" s="444" t="s">
        <v>311</v>
      </c>
      <c r="J53" s="444"/>
      <c r="K53" s="444"/>
      <c r="L53" s="444"/>
      <c r="M53" s="444"/>
    </row>
    <row r="54" spans="1:13" x14ac:dyDescent="0.25">
      <c r="A54" s="445" t="s">
        <v>118</v>
      </c>
      <c r="B54" s="445"/>
      <c r="C54" s="445"/>
      <c r="D54" s="445"/>
      <c r="E54" s="445"/>
      <c r="F54" s="445"/>
      <c r="G54" s="445"/>
      <c r="H54" s="445"/>
      <c r="I54" s="444"/>
      <c r="J54" s="444"/>
      <c r="K54" s="444"/>
      <c r="L54" s="444"/>
      <c r="M54" s="444"/>
    </row>
    <row r="55" spans="1:13" x14ac:dyDescent="0.25">
      <c r="A55" s="445" t="s">
        <v>116</v>
      </c>
      <c r="B55" s="445"/>
      <c r="C55" s="445"/>
      <c r="D55" s="445"/>
      <c r="E55" s="445"/>
      <c r="F55" s="445"/>
      <c r="G55" s="445"/>
      <c r="H55" s="445"/>
      <c r="I55" s="444"/>
      <c r="J55" s="444"/>
      <c r="K55" s="444"/>
      <c r="L55" s="444"/>
      <c r="M55" s="444"/>
    </row>
    <row r="56" spans="1:13" x14ac:dyDescent="0.25">
      <c r="A56" s="445" t="s">
        <v>112</v>
      </c>
      <c r="B56" s="445"/>
      <c r="C56" s="445"/>
      <c r="D56" s="445"/>
      <c r="E56" s="445"/>
      <c r="F56" s="445"/>
      <c r="G56" s="445"/>
      <c r="H56" s="445"/>
      <c r="I56" s="444"/>
      <c r="J56" s="444"/>
      <c r="K56" s="444"/>
      <c r="L56" s="444"/>
      <c r="M56" s="444"/>
    </row>
    <row r="57" spans="1:13" x14ac:dyDescent="0.25">
      <c r="A57" s="415"/>
      <c r="B57" s="415"/>
      <c r="C57" s="415"/>
      <c r="D57" s="415"/>
      <c r="E57" s="415"/>
      <c r="F57" s="415"/>
      <c r="G57" s="415"/>
      <c r="H57" s="415"/>
      <c r="I57" s="415"/>
      <c r="J57" s="415"/>
      <c r="K57" s="415"/>
      <c r="L57" s="415"/>
      <c r="M57" s="415"/>
    </row>
    <row r="58" spans="1:13" x14ac:dyDescent="0.25">
      <c r="A58" s="410" t="s">
        <v>419</v>
      </c>
      <c r="B58" s="410"/>
      <c r="C58" s="410"/>
      <c r="D58" s="410"/>
      <c r="E58" s="410"/>
      <c r="F58" s="410"/>
      <c r="G58" s="410"/>
      <c r="H58" s="410"/>
      <c r="I58" s="410"/>
      <c r="J58" s="410"/>
      <c r="K58" s="410"/>
      <c r="L58" s="410"/>
      <c r="M58" s="410"/>
    </row>
    <row r="59" spans="1:13" x14ac:dyDescent="0.25">
      <c r="A59" s="35" t="s">
        <v>420</v>
      </c>
      <c r="B59" s="2"/>
      <c r="C59" s="414" t="s">
        <v>544</v>
      </c>
      <c r="D59" s="415"/>
      <c r="E59" s="415"/>
      <c r="F59" s="415"/>
      <c r="G59" s="415"/>
      <c r="H59" s="415"/>
      <c r="I59" s="415"/>
      <c r="J59" s="415"/>
      <c r="K59" s="415"/>
      <c r="L59" s="415"/>
      <c r="M59" s="415"/>
    </row>
    <row r="60" spans="1:13" x14ac:dyDescent="0.25">
      <c r="A60" s="427" t="s">
        <v>421</v>
      </c>
      <c r="B60" s="427"/>
      <c r="C60" s="427"/>
      <c r="D60" s="427"/>
      <c r="E60" s="427"/>
      <c r="F60" s="427"/>
      <c r="G60" s="427"/>
      <c r="H60" s="427"/>
      <c r="I60" s="427"/>
      <c r="J60" s="427"/>
      <c r="K60" s="427"/>
      <c r="L60" s="427"/>
      <c r="M60" s="427"/>
    </row>
    <row r="61" spans="1:13" ht="39.75" customHeight="1" x14ac:dyDescent="0.25">
      <c r="A61" s="427" t="s">
        <v>321</v>
      </c>
      <c r="B61" s="427"/>
      <c r="C61" s="427"/>
      <c r="D61" s="427"/>
      <c r="E61" s="427"/>
      <c r="F61" s="427"/>
      <c r="G61" s="427"/>
      <c r="H61" s="427"/>
      <c r="I61" s="427"/>
      <c r="J61" s="427"/>
      <c r="K61" s="427"/>
      <c r="L61" s="427"/>
      <c r="M61" s="427"/>
    </row>
    <row r="62" spans="1:13" x14ac:dyDescent="0.25">
      <c r="A62" s="414" t="s">
        <v>422</v>
      </c>
      <c r="B62" s="415"/>
      <c r="C62" s="415"/>
      <c r="D62" s="415"/>
      <c r="E62" s="415"/>
      <c r="F62" s="415"/>
      <c r="G62" s="415"/>
      <c r="H62" s="415"/>
      <c r="I62" s="415"/>
      <c r="J62" s="415"/>
      <c r="K62" s="415"/>
      <c r="L62" s="415"/>
      <c r="M62" s="415"/>
    </row>
    <row r="63" spans="1:13" x14ac:dyDescent="0.25">
      <c r="A63" s="422"/>
      <c r="B63" s="422"/>
      <c r="C63" s="422"/>
      <c r="D63" s="422"/>
      <c r="E63" s="422"/>
      <c r="F63" s="422"/>
      <c r="G63" s="422"/>
      <c r="H63" s="422"/>
      <c r="I63" s="422"/>
      <c r="J63" s="422"/>
      <c r="K63" s="422"/>
      <c r="L63" s="422"/>
      <c r="M63" s="422"/>
    </row>
    <row r="64" spans="1:13" x14ac:dyDescent="0.25">
      <c r="A64" s="433" t="s">
        <v>325</v>
      </c>
      <c r="B64" s="433"/>
      <c r="C64" s="433"/>
      <c r="D64" s="433"/>
      <c r="E64" s="433"/>
      <c r="F64" s="433"/>
      <c r="G64" s="433"/>
      <c r="H64" s="433"/>
      <c r="I64" s="433"/>
      <c r="J64" s="433"/>
      <c r="K64" s="433"/>
      <c r="L64" s="433"/>
      <c r="M64" s="433"/>
    </row>
    <row r="65" spans="1:13" x14ac:dyDescent="0.25">
      <c r="A65" s="43" t="s">
        <v>546</v>
      </c>
      <c r="B65" s="247"/>
      <c r="C65" s="441" t="s">
        <v>579</v>
      </c>
      <c r="D65" s="441"/>
      <c r="E65" s="441"/>
      <c r="F65" s="441"/>
      <c r="G65" s="441"/>
      <c r="H65" s="441"/>
      <c r="I65" s="441"/>
      <c r="J65" s="441"/>
      <c r="K65" s="441"/>
      <c r="L65" s="441"/>
      <c r="M65" s="441"/>
    </row>
    <row r="66" spans="1:13" x14ac:dyDescent="0.25">
      <c r="A66" s="442"/>
      <c r="B66" s="442"/>
      <c r="C66" s="442"/>
      <c r="D66" s="442"/>
      <c r="E66" s="442"/>
      <c r="F66" s="442"/>
      <c r="G66" s="442"/>
      <c r="H66" s="442"/>
      <c r="I66" s="442"/>
      <c r="J66" s="442"/>
      <c r="K66" s="442"/>
      <c r="L66" s="442"/>
      <c r="M66" s="442"/>
    </row>
    <row r="67" spans="1:13" x14ac:dyDescent="0.25">
      <c r="A67" s="425" t="s">
        <v>327</v>
      </c>
      <c r="B67" s="425"/>
      <c r="C67" s="425"/>
      <c r="D67" s="425"/>
      <c r="E67" s="425"/>
      <c r="F67" s="425"/>
      <c r="G67" s="425"/>
      <c r="H67" s="425"/>
      <c r="I67" s="425"/>
      <c r="J67" s="425"/>
      <c r="K67" s="425"/>
      <c r="L67" s="425"/>
      <c r="M67" s="425"/>
    </row>
    <row r="68" spans="1:13" x14ac:dyDescent="0.25">
      <c r="A68" s="36" t="s">
        <v>423</v>
      </c>
      <c r="B68" s="35"/>
      <c r="C68" s="414" t="s">
        <v>424</v>
      </c>
      <c r="D68" s="414"/>
      <c r="E68" s="414"/>
      <c r="F68" s="414"/>
      <c r="G68" s="414"/>
      <c r="H68" s="414"/>
      <c r="I68" s="414"/>
      <c r="J68" s="414"/>
      <c r="K68" s="414"/>
      <c r="L68" s="414"/>
      <c r="M68" s="414"/>
    </row>
    <row r="69" spans="1:13" x14ac:dyDescent="0.25">
      <c r="A69" s="422"/>
      <c r="B69" s="422"/>
      <c r="C69" s="422"/>
      <c r="D69" s="422"/>
      <c r="E69" s="422"/>
      <c r="F69" s="422"/>
      <c r="G69" s="422"/>
      <c r="H69" s="422"/>
      <c r="I69" s="422"/>
      <c r="J69" s="422"/>
      <c r="K69" s="422"/>
      <c r="L69" s="422"/>
      <c r="M69" s="422"/>
    </row>
    <row r="70" spans="1:13" x14ac:dyDescent="0.25">
      <c r="A70" s="445" t="s">
        <v>329</v>
      </c>
      <c r="B70" s="445"/>
      <c r="C70" s="445"/>
      <c r="D70" s="445"/>
      <c r="E70" s="445"/>
      <c r="F70" s="445"/>
      <c r="G70" s="445"/>
      <c r="H70" s="445"/>
      <c r="I70" s="445"/>
      <c r="J70" s="445"/>
      <c r="K70" s="445"/>
      <c r="L70" s="445"/>
      <c r="M70" s="445"/>
    </row>
    <row r="71" spans="1:13" x14ac:dyDescent="0.25">
      <c r="A71" s="36" t="s">
        <v>425</v>
      </c>
      <c r="B71" s="2"/>
      <c r="C71" s="414" t="s">
        <v>581</v>
      </c>
      <c r="D71" s="414"/>
      <c r="E71" s="414"/>
      <c r="F71" s="414"/>
      <c r="G71" s="414"/>
      <c r="H71" s="414"/>
      <c r="I71" s="414"/>
      <c r="J71" s="414"/>
      <c r="K71" s="414"/>
      <c r="L71" s="414"/>
      <c r="M71" s="414"/>
    </row>
    <row r="72" spans="1:13" x14ac:dyDescent="0.25">
      <c r="A72" s="36" t="s">
        <v>545</v>
      </c>
      <c r="B72" s="2"/>
      <c r="C72" s="414" t="s">
        <v>580</v>
      </c>
      <c r="D72" s="414"/>
      <c r="E72" s="414"/>
      <c r="F72" s="414"/>
      <c r="G72" s="414"/>
      <c r="H72" s="414"/>
      <c r="I72" s="414"/>
      <c r="J72" s="414"/>
      <c r="K72" s="414"/>
      <c r="L72" s="414"/>
      <c r="M72" s="414"/>
    </row>
    <row r="73" spans="1:13" x14ac:dyDescent="0.25">
      <c r="A73" s="415"/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</row>
    <row r="74" spans="1:13" x14ac:dyDescent="0.25">
      <c r="A74" s="248" t="s">
        <v>588</v>
      </c>
      <c r="B74" s="30" t="s">
        <v>827</v>
      </c>
      <c r="D74" s="2"/>
      <c r="E74" s="2"/>
      <c r="F74" s="2"/>
      <c r="G74" s="2"/>
    </row>
    <row r="75" spans="1:13" x14ac:dyDescent="0.25">
      <c r="A75" s="248" t="s">
        <v>804</v>
      </c>
      <c r="B75" s="346">
        <v>45702</v>
      </c>
      <c r="D75" s="2"/>
      <c r="E75" s="2"/>
      <c r="F75" s="2"/>
      <c r="G75" s="2"/>
    </row>
  </sheetData>
  <mergeCells count="31">
    <mergeCell ref="A73:M73"/>
    <mergeCell ref="A64:M64"/>
    <mergeCell ref="A67:M67"/>
    <mergeCell ref="C68:M68"/>
    <mergeCell ref="A70:M70"/>
    <mergeCell ref="C71:M71"/>
    <mergeCell ref="C49:M49"/>
    <mergeCell ref="C50:M50"/>
    <mergeCell ref="A51:M51"/>
    <mergeCell ref="A52:M52"/>
    <mergeCell ref="I53:M56"/>
    <mergeCell ref="A53:H53"/>
    <mergeCell ref="A54:H54"/>
    <mergeCell ref="A55:H55"/>
    <mergeCell ref="A56:H56"/>
    <mergeCell ref="A1:M1"/>
    <mergeCell ref="A45:M45"/>
    <mergeCell ref="C46:M46"/>
    <mergeCell ref="A47:M47"/>
    <mergeCell ref="C48:M48"/>
    <mergeCell ref="A57:M57"/>
    <mergeCell ref="C72:M72"/>
    <mergeCell ref="A63:M63"/>
    <mergeCell ref="C65:M65"/>
    <mergeCell ref="A66:M66"/>
    <mergeCell ref="A69:M69"/>
    <mergeCell ref="A58:M58"/>
    <mergeCell ref="C59:M59"/>
    <mergeCell ref="A60:M60"/>
    <mergeCell ref="A61:M61"/>
    <mergeCell ref="A62:M62"/>
  </mergeCells>
  <printOptions horizontalCentered="1"/>
  <pageMargins left="0.19685039369791668" right="0.19685039369791668" top="0.19685039369791668" bottom="0.39370078739583336" header="0.19685039369791668" footer="0.19685039369791668"/>
  <pageSetup paperSize="9" scale="86" fitToHeight="0" orientation="landscape" r:id="rId1"/>
  <headerFooter>
    <oddFooter>&amp;R&amp;D (str. &amp;P z &amp;N)</oddFooter>
  </headerFooter>
  <rowBreaks count="1" manualBreakCount="1">
    <brk id="41" max="12" man="1"/>
  </rowBreaks>
  <ignoredErrors>
    <ignoredError sqref="A46 A48:A50 A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189AA-EBB0-4AF5-9227-21B85CDE7707}">
  <dimension ref="A2:N42"/>
  <sheetViews>
    <sheetView topLeftCell="A28" zoomScaleNormal="100" workbookViewId="0">
      <selection activeCell="H37" sqref="H37"/>
    </sheetView>
  </sheetViews>
  <sheetFormatPr defaultRowHeight="15" x14ac:dyDescent="0.25"/>
  <cols>
    <col min="1" max="1" width="36.7109375" customWidth="1"/>
    <col min="2" max="2" width="11.28515625" customWidth="1"/>
    <col min="3" max="3" width="37.7109375" customWidth="1"/>
    <col min="4" max="5" width="13.7109375" customWidth="1"/>
    <col min="8" max="8" width="22.85546875" customWidth="1"/>
    <col min="10" max="10" width="20.5703125" customWidth="1"/>
  </cols>
  <sheetData>
    <row r="2" spans="1:14" ht="28.5" x14ac:dyDescent="0.25">
      <c r="A2" s="437" t="s">
        <v>336</v>
      </c>
      <c r="B2" s="437"/>
      <c r="C2" s="437"/>
      <c r="D2" s="437"/>
      <c r="E2" s="437"/>
      <c r="F2" s="156"/>
      <c r="G2" s="156"/>
      <c r="H2" s="156"/>
      <c r="I2" s="156"/>
    </row>
    <row r="4" spans="1:14" ht="18.75" x14ac:dyDescent="0.25">
      <c r="A4" s="157" t="s">
        <v>337</v>
      </c>
      <c r="B4" s="446" t="s">
        <v>426</v>
      </c>
      <c r="C4" s="446"/>
      <c r="D4" s="446"/>
      <c r="E4" s="446"/>
      <c r="F4" s="52"/>
    </row>
    <row r="5" spans="1:14" ht="30" x14ac:dyDescent="0.25">
      <c r="A5" s="48" t="s">
        <v>339</v>
      </c>
      <c r="B5" s="49" t="s">
        <v>340</v>
      </c>
      <c r="C5" s="48" t="s">
        <v>427</v>
      </c>
      <c r="D5" s="355" t="s">
        <v>342</v>
      </c>
      <c r="E5" s="355" t="s">
        <v>542</v>
      </c>
      <c r="F5" s="128"/>
    </row>
    <row r="6" spans="1:14" x14ac:dyDescent="0.25">
      <c r="A6" s="158" t="s">
        <v>428</v>
      </c>
      <c r="B6" s="159" t="s">
        <v>344</v>
      </c>
      <c r="C6" s="160" t="s">
        <v>429</v>
      </c>
      <c r="D6" s="372">
        <v>5000</v>
      </c>
      <c r="E6" s="372">
        <v>5000</v>
      </c>
      <c r="F6" s="52"/>
    </row>
    <row r="7" spans="1:14" ht="30" x14ac:dyDescent="0.25">
      <c r="A7" s="158" t="s">
        <v>430</v>
      </c>
      <c r="B7" s="159">
        <v>6815499</v>
      </c>
      <c r="C7" s="160" t="s">
        <v>431</v>
      </c>
      <c r="D7" s="372">
        <v>15000</v>
      </c>
      <c r="E7" s="372">
        <v>15000</v>
      </c>
      <c r="F7" s="52"/>
    </row>
    <row r="8" spans="1:14" x14ac:dyDescent="0.25">
      <c r="A8" s="158" t="s">
        <v>432</v>
      </c>
      <c r="B8" s="159">
        <v>22855262</v>
      </c>
      <c r="C8" s="160" t="s">
        <v>433</v>
      </c>
      <c r="D8" s="353">
        <v>35000</v>
      </c>
      <c r="E8" s="353">
        <v>35000</v>
      </c>
      <c r="F8" s="52"/>
    </row>
    <row r="9" spans="1:14" ht="45" x14ac:dyDescent="0.25">
      <c r="A9" s="161" t="s">
        <v>434</v>
      </c>
      <c r="B9" s="162" t="s">
        <v>435</v>
      </c>
      <c r="C9" s="144" t="s">
        <v>436</v>
      </c>
      <c r="D9" s="373">
        <v>20000</v>
      </c>
      <c r="E9" s="373">
        <v>20000</v>
      </c>
      <c r="F9" s="52"/>
      <c r="J9" s="374"/>
    </row>
    <row r="10" spans="1:14" ht="30" x14ac:dyDescent="0.3">
      <c r="A10" s="105" t="s">
        <v>437</v>
      </c>
      <c r="B10" s="163" t="s">
        <v>438</v>
      </c>
      <c r="C10" s="164" t="s">
        <v>439</v>
      </c>
      <c r="D10" s="353">
        <v>7000</v>
      </c>
      <c r="E10" s="353">
        <v>7000</v>
      </c>
      <c r="F10" s="90"/>
    </row>
    <row r="11" spans="1:14" ht="30" x14ac:dyDescent="0.25">
      <c r="A11" s="158" t="s">
        <v>440</v>
      </c>
      <c r="B11" s="159">
        <v>26546574</v>
      </c>
      <c r="C11" s="160" t="s">
        <v>441</v>
      </c>
      <c r="D11" s="353">
        <v>10000</v>
      </c>
      <c r="E11" s="353">
        <v>10000</v>
      </c>
      <c r="F11" s="52"/>
    </row>
    <row r="12" spans="1:14" ht="45" x14ac:dyDescent="0.25">
      <c r="A12" s="142" t="s">
        <v>442</v>
      </c>
      <c r="B12" s="143" t="s">
        <v>344</v>
      </c>
      <c r="C12" s="144" t="s">
        <v>582</v>
      </c>
      <c r="D12" s="353">
        <v>7000</v>
      </c>
      <c r="E12" s="353">
        <v>7000</v>
      </c>
      <c r="F12" s="128"/>
    </row>
    <row r="13" spans="1:14" ht="22.5" customHeight="1" x14ac:dyDescent="0.25">
      <c r="D13" s="141">
        <f>SUM(D6:D12)</f>
        <v>99000</v>
      </c>
      <c r="E13" s="141">
        <f>SUM(E6:E12)</f>
        <v>99000</v>
      </c>
    </row>
    <row r="14" spans="1:14" ht="30.75" customHeight="1" x14ac:dyDescent="0.25"/>
    <row r="15" spans="1:14" ht="18.75" x14ac:dyDescent="0.25">
      <c r="A15" s="157" t="s">
        <v>337</v>
      </c>
      <c r="B15" s="371" t="s">
        <v>443</v>
      </c>
      <c r="C15" s="352"/>
      <c r="D15" s="46"/>
      <c r="E15" s="46"/>
      <c r="F15" s="165"/>
    </row>
    <row r="16" spans="1:14" ht="30" x14ac:dyDescent="0.25">
      <c r="A16" s="48" t="s">
        <v>339</v>
      </c>
      <c r="B16" s="49" t="s">
        <v>340</v>
      </c>
      <c r="C16" s="48" t="s">
        <v>444</v>
      </c>
      <c r="D16" s="355" t="s">
        <v>342</v>
      </c>
      <c r="E16" s="355" t="s">
        <v>542</v>
      </c>
      <c r="F16" s="91"/>
      <c r="H16" s="166"/>
      <c r="I16" s="167"/>
      <c r="J16" s="166"/>
      <c r="K16" s="168"/>
      <c r="L16" s="169"/>
      <c r="M16" s="170"/>
      <c r="N16" s="170"/>
    </row>
    <row r="17" spans="1:14" ht="30" x14ac:dyDescent="0.25">
      <c r="A17" s="158" t="s">
        <v>445</v>
      </c>
      <c r="B17" s="171" t="s">
        <v>446</v>
      </c>
      <c r="C17" s="144" t="s">
        <v>447</v>
      </c>
      <c r="D17" s="354">
        <v>50000</v>
      </c>
      <c r="E17" s="354">
        <v>50000</v>
      </c>
      <c r="F17" s="165"/>
      <c r="H17" s="172"/>
      <c r="I17" s="173"/>
      <c r="J17" s="172"/>
      <c r="K17" s="174"/>
      <c r="L17" s="175"/>
      <c r="M17" s="175"/>
      <c r="N17" s="175"/>
    </row>
    <row r="18" spans="1:14" ht="45" x14ac:dyDescent="0.25">
      <c r="A18" s="161" t="s">
        <v>448</v>
      </c>
      <c r="B18" s="162" t="s">
        <v>449</v>
      </c>
      <c r="C18" s="144" t="s">
        <v>450</v>
      </c>
      <c r="D18" s="354">
        <v>50000</v>
      </c>
      <c r="E18" s="354">
        <v>50000</v>
      </c>
      <c r="F18" s="165"/>
      <c r="H18" s="176"/>
      <c r="I18" s="177"/>
      <c r="J18" s="172"/>
      <c r="K18" s="174"/>
      <c r="L18" s="60"/>
      <c r="M18" s="61"/>
      <c r="N18" s="61"/>
    </row>
    <row r="19" spans="1:14" ht="30" x14ac:dyDescent="0.25">
      <c r="A19" s="158" t="s">
        <v>451</v>
      </c>
      <c r="B19" s="162" t="s">
        <v>344</v>
      </c>
      <c r="C19" s="178" t="s">
        <v>452</v>
      </c>
      <c r="D19" s="354">
        <v>10000</v>
      </c>
      <c r="E19" s="354">
        <v>10000</v>
      </c>
      <c r="F19" s="165"/>
      <c r="H19" s="179"/>
      <c r="I19" s="180"/>
      <c r="J19" s="172"/>
      <c r="K19" s="174"/>
      <c r="L19" s="60"/>
      <c r="M19" s="61"/>
      <c r="N19" s="61"/>
    </row>
    <row r="20" spans="1:14" x14ac:dyDescent="0.25">
      <c r="A20" s="181" t="s">
        <v>453</v>
      </c>
      <c r="B20" s="182">
        <v>26822334</v>
      </c>
      <c r="C20" s="183" t="s">
        <v>454</v>
      </c>
      <c r="D20" s="354">
        <v>30000</v>
      </c>
      <c r="E20" s="354">
        <v>30000</v>
      </c>
      <c r="F20" s="165"/>
      <c r="H20" s="176"/>
      <c r="I20" s="180"/>
      <c r="J20" s="184"/>
      <c r="K20" s="174"/>
      <c r="L20" s="60"/>
      <c r="M20" s="61"/>
      <c r="N20" s="61"/>
    </row>
    <row r="21" spans="1:14" ht="45" x14ac:dyDescent="0.25">
      <c r="A21" s="158" t="s">
        <v>455</v>
      </c>
      <c r="B21" s="162" t="s">
        <v>456</v>
      </c>
      <c r="C21" s="178" t="s">
        <v>457</v>
      </c>
      <c r="D21" s="354">
        <v>40000</v>
      </c>
      <c r="E21" s="354">
        <v>40000</v>
      </c>
      <c r="F21" s="165"/>
      <c r="H21" s="176"/>
      <c r="I21" s="180"/>
      <c r="J21" s="184"/>
      <c r="K21" s="174"/>
      <c r="L21" s="60"/>
      <c r="M21" s="61"/>
      <c r="N21" s="61"/>
    </row>
    <row r="22" spans="1:14" x14ac:dyDescent="0.25">
      <c r="A22" s="161" t="s">
        <v>432</v>
      </c>
      <c r="B22" s="171" t="s">
        <v>458</v>
      </c>
      <c r="C22" s="144" t="s">
        <v>459</v>
      </c>
      <c r="D22" s="354">
        <v>10000</v>
      </c>
      <c r="E22" s="354">
        <v>10000</v>
      </c>
      <c r="F22" s="165"/>
      <c r="H22" s="176"/>
      <c r="I22" s="180"/>
      <c r="J22" s="184"/>
      <c r="K22" s="174"/>
      <c r="L22" s="60"/>
      <c r="M22" s="61"/>
      <c r="N22" s="61"/>
    </row>
    <row r="23" spans="1:14" x14ac:dyDescent="0.25">
      <c r="A23" s="111" t="s">
        <v>460</v>
      </c>
      <c r="B23" s="112">
        <v>44936141</v>
      </c>
      <c r="C23" s="78" t="s">
        <v>461</v>
      </c>
      <c r="D23" s="354">
        <v>400000</v>
      </c>
      <c r="E23" s="354">
        <v>400000</v>
      </c>
      <c r="F23" s="165"/>
      <c r="H23" s="185"/>
      <c r="I23" s="186"/>
      <c r="J23" s="187"/>
      <c r="K23" s="188"/>
      <c r="L23" s="60"/>
      <c r="M23" s="61"/>
      <c r="N23" s="61"/>
    </row>
    <row r="24" spans="1:14" ht="30" x14ac:dyDescent="0.25">
      <c r="A24" s="189" t="s">
        <v>462</v>
      </c>
      <c r="B24" s="190" t="s">
        <v>463</v>
      </c>
      <c r="C24" s="146" t="s">
        <v>464</v>
      </c>
      <c r="D24" s="354">
        <v>60000</v>
      </c>
      <c r="E24" s="354">
        <v>60000</v>
      </c>
      <c r="F24" s="165"/>
      <c r="H24" s="191"/>
      <c r="I24" s="192"/>
      <c r="J24" s="193"/>
      <c r="K24" s="188"/>
      <c r="L24" s="60"/>
      <c r="M24" s="61"/>
      <c r="N24" s="61"/>
    </row>
    <row r="25" spans="1:14" ht="30" x14ac:dyDescent="0.25">
      <c r="A25" s="194" t="s">
        <v>428</v>
      </c>
      <c r="B25" s="195" t="s">
        <v>344</v>
      </c>
      <c r="C25" s="196" t="s">
        <v>465</v>
      </c>
      <c r="D25" s="354">
        <v>5000</v>
      </c>
      <c r="E25" s="354">
        <v>5000</v>
      </c>
      <c r="F25" s="165"/>
      <c r="H25" s="191"/>
      <c r="I25" s="186"/>
      <c r="J25" s="197"/>
      <c r="K25" s="188"/>
      <c r="L25" s="60"/>
      <c r="M25" s="61"/>
      <c r="N25" s="61"/>
    </row>
    <row r="26" spans="1:14" ht="30" x14ac:dyDescent="0.25">
      <c r="A26" s="198" t="s">
        <v>466</v>
      </c>
      <c r="B26" s="182">
        <v>3639941</v>
      </c>
      <c r="C26" s="199" t="s">
        <v>467</v>
      </c>
      <c r="D26" s="354">
        <v>50000</v>
      </c>
      <c r="E26" s="354">
        <v>50000</v>
      </c>
      <c r="F26" s="165"/>
      <c r="H26" s="176"/>
      <c r="I26" s="180"/>
      <c r="J26" s="184"/>
      <c r="K26" s="174"/>
      <c r="L26" s="60"/>
      <c r="M26" s="61"/>
      <c r="N26" s="61"/>
    </row>
    <row r="27" spans="1:14" ht="45" x14ac:dyDescent="0.25">
      <c r="A27" s="200" t="s">
        <v>468</v>
      </c>
      <c r="B27" s="182">
        <v>3081923</v>
      </c>
      <c r="C27" s="201" t="s">
        <v>469</v>
      </c>
      <c r="D27" s="354">
        <v>330000</v>
      </c>
      <c r="E27" s="354">
        <v>330000</v>
      </c>
      <c r="F27" s="165"/>
      <c r="H27" s="179"/>
      <c r="I27" s="177"/>
      <c r="J27" s="172"/>
      <c r="K27" s="174"/>
      <c r="L27" s="60"/>
      <c r="M27" s="61"/>
      <c r="N27" s="61"/>
    </row>
    <row r="28" spans="1:14" x14ac:dyDescent="0.25">
      <c r="A28" s="202" t="s">
        <v>460</v>
      </c>
      <c r="B28" s="203">
        <v>44936141</v>
      </c>
      <c r="C28" s="204" t="s">
        <v>470</v>
      </c>
      <c r="D28" s="354">
        <v>350000</v>
      </c>
      <c r="E28" s="354">
        <v>350000</v>
      </c>
      <c r="F28" s="165"/>
      <c r="H28" s="176"/>
      <c r="I28" s="180"/>
      <c r="J28" s="172"/>
      <c r="K28" s="174"/>
      <c r="L28" s="60"/>
      <c r="M28" s="61"/>
      <c r="N28" s="61"/>
    </row>
    <row r="29" spans="1:14" ht="30" x14ac:dyDescent="0.25">
      <c r="A29" s="194" t="s">
        <v>471</v>
      </c>
      <c r="B29" s="182" t="s">
        <v>344</v>
      </c>
      <c r="C29" s="199" t="s">
        <v>472</v>
      </c>
      <c r="D29" s="353">
        <v>40000</v>
      </c>
      <c r="E29" s="353">
        <v>40000</v>
      </c>
      <c r="F29" s="52"/>
      <c r="H29" s="118"/>
      <c r="I29" s="119"/>
      <c r="J29" s="76"/>
      <c r="K29" s="205"/>
      <c r="L29" s="68"/>
      <c r="M29" s="61"/>
      <c r="N29" s="61"/>
    </row>
    <row r="30" spans="1:14" ht="60" x14ac:dyDescent="0.25">
      <c r="A30" s="194" t="s">
        <v>473</v>
      </c>
      <c r="B30" s="195">
        <v>74428349</v>
      </c>
      <c r="C30" s="196" t="s">
        <v>474</v>
      </c>
      <c r="D30" s="354">
        <v>5000</v>
      </c>
      <c r="E30" s="354">
        <v>5000</v>
      </c>
      <c r="F30" s="165"/>
      <c r="H30" s="206"/>
      <c r="I30" s="207"/>
      <c r="J30" s="208"/>
      <c r="K30" s="174"/>
      <c r="L30" s="60"/>
      <c r="M30" s="61"/>
      <c r="N30" s="61"/>
    </row>
    <row r="31" spans="1:14" ht="75" x14ac:dyDescent="0.25">
      <c r="A31" s="181" t="s">
        <v>453</v>
      </c>
      <c r="B31" s="209">
        <v>26822334</v>
      </c>
      <c r="C31" s="210" t="s">
        <v>475</v>
      </c>
      <c r="D31" s="354">
        <v>1070000</v>
      </c>
      <c r="E31" s="354">
        <v>1070000</v>
      </c>
      <c r="F31" s="165"/>
      <c r="H31" s="211"/>
      <c r="I31" s="186"/>
      <c r="J31" s="212"/>
      <c r="K31" s="188"/>
      <c r="L31" s="60"/>
      <c r="M31" s="61"/>
      <c r="N31" s="61"/>
    </row>
    <row r="32" spans="1:14" x14ac:dyDescent="0.25">
      <c r="A32" s="213" t="s">
        <v>476</v>
      </c>
      <c r="B32" s="214" t="s">
        <v>477</v>
      </c>
      <c r="C32" s="144" t="s">
        <v>478</v>
      </c>
      <c r="D32" s="354">
        <v>5000</v>
      </c>
      <c r="E32" s="354">
        <v>5000</v>
      </c>
      <c r="F32" s="165"/>
      <c r="H32" s="191"/>
      <c r="I32" s="186"/>
      <c r="J32" s="197"/>
      <c r="K32" s="188"/>
      <c r="L32" s="60"/>
      <c r="M32" s="61"/>
      <c r="N32" s="61"/>
    </row>
    <row r="33" spans="1:14" ht="15.75" thickBot="1" x14ac:dyDescent="0.3">
      <c r="A33" s="215" t="s">
        <v>479</v>
      </c>
      <c r="B33" s="216" t="s">
        <v>480</v>
      </c>
      <c r="C33" s="144" t="s">
        <v>481</v>
      </c>
      <c r="D33" s="375">
        <v>40000</v>
      </c>
      <c r="E33" s="375">
        <v>40000</v>
      </c>
      <c r="F33" s="52"/>
      <c r="H33" s="185"/>
      <c r="I33" s="186"/>
      <c r="J33" s="187"/>
      <c r="K33" s="188"/>
      <c r="L33" s="60"/>
      <c r="M33" s="61"/>
      <c r="N33" s="61"/>
    </row>
    <row r="34" spans="1:14" ht="28.5" customHeight="1" thickTop="1" x14ac:dyDescent="0.25">
      <c r="A34" s="82"/>
      <c r="B34" s="82"/>
      <c r="C34" s="82"/>
      <c r="D34" s="83">
        <f>SUM(D17:D33)</f>
        <v>2545000</v>
      </c>
      <c r="E34" s="83">
        <f t="shared" ref="E34" si="0">SUM(E17:E33)</f>
        <v>2545000</v>
      </c>
      <c r="F34" s="84"/>
      <c r="H34" s="217"/>
      <c r="I34" s="186"/>
      <c r="J34" s="187"/>
      <c r="K34" s="188"/>
      <c r="L34" s="60"/>
      <c r="M34" s="61"/>
      <c r="N34" s="61"/>
    </row>
    <row r="35" spans="1:14" ht="26.25" x14ac:dyDescent="0.25">
      <c r="A35" s="127" t="s">
        <v>399</v>
      </c>
      <c r="F35" s="52"/>
      <c r="H35" s="191"/>
      <c r="I35" s="192"/>
      <c r="J35" s="193"/>
      <c r="K35" s="188"/>
      <c r="L35" s="60"/>
      <c r="M35" s="61"/>
      <c r="N35" s="61"/>
    </row>
    <row r="36" spans="1:14" ht="30" x14ac:dyDescent="0.25">
      <c r="A36" s="48" t="s">
        <v>339</v>
      </c>
      <c r="B36" s="49" t="s">
        <v>340</v>
      </c>
      <c r="C36" s="48" t="s">
        <v>341</v>
      </c>
      <c r="D36" s="355" t="s">
        <v>342</v>
      </c>
      <c r="E36" s="355" t="s">
        <v>542</v>
      </c>
      <c r="F36" s="128"/>
      <c r="H36" s="218"/>
      <c r="I36" s="219"/>
      <c r="J36" s="220"/>
      <c r="K36" s="221"/>
      <c r="L36" s="60"/>
      <c r="M36" s="69"/>
      <c r="N36" s="69"/>
    </row>
    <row r="37" spans="1:14" ht="30.75" thickBot="1" x14ac:dyDescent="0.3">
      <c r="A37" s="200" t="s">
        <v>455</v>
      </c>
      <c r="B37" s="182">
        <v>6960091</v>
      </c>
      <c r="C37" s="222" t="s">
        <v>482</v>
      </c>
      <c r="D37" s="353">
        <v>140000</v>
      </c>
      <c r="E37" s="353">
        <v>140000</v>
      </c>
      <c r="F37" s="52"/>
      <c r="H37" s="179"/>
      <c r="I37" s="177"/>
      <c r="J37" s="172"/>
      <c r="K37" s="174"/>
      <c r="L37" s="60"/>
      <c r="M37" s="61"/>
      <c r="N37" s="61"/>
    </row>
    <row r="38" spans="1:14" ht="16.5" thickTop="1" thickBot="1" x14ac:dyDescent="0.3">
      <c r="A38" s="82"/>
      <c r="B38" s="82"/>
      <c r="C38" s="82"/>
      <c r="D38" s="83">
        <f>SUM(D37:D37)</f>
        <v>140000</v>
      </c>
      <c r="E38" s="83">
        <f>SUM(E37:E37)</f>
        <v>140000</v>
      </c>
      <c r="F38" s="139"/>
      <c r="H38" s="176"/>
      <c r="I38" s="180"/>
      <c r="J38" s="193"/>
      <c r="K38" s="174"/>
      <c r="L38" s="60"/>
      <c r="M38" s="61"/>
      <c r="N38" s="61"/>
    </row>
    <row r="39" spans="1:14" ht="17.25" thickTop="1" thickBot="1" x14ac:dyDescent="0.3">
      <c r="A39" s="357" t="s">
        <v>483</v>
      </c>
      <c r="B39" s="358"/>
      <c r="C39" s="358"/>
      <c r="D39" s="359">
        <f>SUM(D34+D38+D13)</f>
        <v>2784000</v>
      </c>
      <c r="E39" s="359">
        <f>SUM(E34+E38+E13)</f>
        <v>2784000</v>
      </c>
      <c r="H39" s="172"/>
      <c r="I39" s="173"/>
      <c r="J39" s="172"/>
      <c r="K39" s="174"/>
      <c r="L39" s="175"/>
      <c r="M39" s="175"/>
      <c r="N39" s="175"/>
    </row>
    <row r="40" spans="1:14" ht="15.75" thickTop="1" x14ac:dyDescent="0.25">
      <c r="H40" s="172"/>
      <c r="I40" s="173"/>
      <c r="J40" s="223"/>
      <c r="K40" s="224"/>
      <c r="L40" s="225"/>
      <c r="M40" s="61"/>
      <c r="N40" s="61"/>
    </row>
    <row r="42" spans="1:14" x14ac:dyDescent="0.25">
      <c r="A42" s="226"/>
    </row>
  </sheetData>
  <mergeCells count="2">
    <mergeCell ref="A2:E2"/>
    <mergeCell ref="B4:E4"/>
  </mergeCells>
  <pageMargins left="0.7" right="0.7" top="0.78740157499999996" bottom="0.78740157499999996" header="0.3" footer="0.3"/>
  <pageSetup paperSize="9" scale="65" orientation="portrait" r:id="rId1"/>
  <ignoredErrors>
    <ignoredError sqref="B9:B10 B17:B33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E8C72-A8FA-4F2B-90F9-749409D82009}">
  <sheetPr>
    <pageSetUpPr fitToPage="1"/>
  </sheetPr>
  <dimension ref="A1:O211"/>
  <sheetViews>
    <sheetView zoomScaleNormal="100" workbookViewId="0">
      <pane ySplit="2" topLeftCell="A39" activePane="bottomLeft" state="frozen"/>
      <selection pane="bottomLeft" activeCell="B163" sqref="B163:H163"/>
    </sheetView>
  </sheetViews>
  <sheetFormatPr defaultRowHeight="15" x14ac:dyDescent="0.25"/>
  <cols>
    <col min="1" max="1" width="11.42578125" style="1" customWidth="1"/>
    <col min="2" max="2" width="10.140625" style="1" customWidth="1"/>
    <col min="3" max="4" width="5.140625" style="1" customWidth="1"/>
    <col min="5" max="5" width="5.42578125" style="1" customWidth="1"/>
    <col min="6" max="6" width="4.85546875" style="1" customWidth="1"/>
    <col min="7" max="7" width="6.140625" style="1" customWidth="1"/>
    <col min="8" max="8" width="41.28515625" style="2" customWidth="1"/>
    <col min="9" max="11" width="14.28515625" style="3" customWidth="1"/>
    <col min="12" max="12" width="15.42578125" style="4" customWidth="1"/>
    <col min="13" max="13" width="15.7109375" style="4" customWidth="1"/>
  </cols>
  <sheetData>
    <row r="1" spans="1:13" ht="30.2" customHeight="1" x14ac:dyDescent="0.25">
      <c r="A1" s="405" t="s">
        <v>234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</row>
    <row r="2" spans="1:13" ht="30.2" customHeight="1" x14ac:dyDescent="0.25">
      <c r="A2" s="313" t="s">
        <v>0</v>
      </c>
      <c r="B2" s="313" t="s">
        <v>1</v>
      </c>
      <c r="C2" s="313" t="s">
        <v>2</v>
      </c>
      <c r="D2" s="313" t="s">
        <v>3</v>
      </c>
      <c r="E2" s="313" t="s">
        <v>4</v>
      </c>
      <c r="F2" s="313" t="s">
        <v>5</v>
      </c>
      <c r="G2" s="313" t="s">
        <v>6</v>
      </c>
      <c r="H2" s="314" t="s">
        <v>7</v>
      </c>
      <c r="I2" s="315" t="s">
        <v>8</v>
      </c>
      <c r="J2" s="315" t="s">
        <v>9</v>
      </c>
      <c r="K2" s="315" t="s">
        <v>10</v>
      </c>
      <c r="L2" s="316" t="s">
        <v>11</v>
      </c>
      <c r="M2" s="316" t="s">
        <v>12</v>
      </c>
    </row>
    <row r="3" spans="1:13" x14ac:dyDescent="0.25">
      <c r="A3" s="19">
        <v>6</v>
      </c>
      <c r="B3" s="19">
        <v>6000000</v>
      </c>
      <c r="C3" s="19">
        <v>3632</v>
      </c>
      <c r="D3" s="19">
        <v>5192</v>
      </c>
      <c r="E3" s="19"/>
      <c r="F3" s="19"/>
      <c r="G3" s="19"/>
      <c r="H3" s="20" t="s">
        <v>123</v>
      </c>
      <c r="I3" s="21">
        <v>300000</v>
      </c>
      <c r="J3" s="21">
        <v>309000</v>
      </c>
      <c r="K3" s="21">
        <v>308620</v>
      </c>
      <c r="L3" s="22">
        <v>1.0287329999999999</v>
      </c>
      <c r="M3" s="23">
        <v>0.99877000000000005</v>
      </c>
    </row>
    <row r="4" spans="1:13" x14ac:dyDescent="0.25">
      <c r="A4" s="298" t="s">
        <v>124</v>
      </c>
      <c r="B4" s="298">
        <v>6000000</v>
      </c>
      <c r="C4" s="298" t="s">
        <v>40</v>
      </c>
      <c r="D4" s="298"/>
      <c r="E4" s="298"/>
      <c r="F4" s="298"/>
      <c r="G4" s="298"/>
      <c r="H4" s="299"/>
      <c r="I4" s="300">
        <v>300000</v>
      </c>
      <c r="J4" s="300">
        <v>309000</v>
      </c>
      <c r="K4" s="300">
        <v>308620</v>
      </c>
      <c r="L4" s="301">
        <v>1.0287333333333333</v>
      </c>
      <c r="M4" s="302">
        <v>0.99877022653721681</v>
      </c>
    </row>
    <row r="5" spans="1:13" x14ac:dyDescent="0.25">
      <c r="A5" s="19">
        <v>6</v>
      </c>
      <c r="B5" s="19">
        <v>6000000</v>
      </c>
      <c r="C5" s="19">
        <v>4339</v>
      </c>
      <c r="D5" s="19">
        <v>5011</v>
      </c>
      <c r="E5" s="19"/>
      <c r="F5" s="19"/>
      <c r="G5" s="19">
        <v>13010</v>
      </c>
      <c r="H5" s="20" t="s">
        <v>125</v>
      </c>
      <c r="I5" s="21">
        <v>537000</v>
      </c>
      <c r="J5" s="21">
        <v>690093.45</v>
      </c>
      <c r="K5" s="21">
        <v>690093.45</v>
      </c>
      <c r="L5" s="22">
        <v>1.2850900000000001</v>
      </c>
      <c r="M5" s="23">
        <v>1</v>
      </c>
    </row>
    <row r="6" spans="1:13" x14ac:dyDescent="0.25">
      <c r="A6" s="19">
        <v>6</v>
      </c>
      <c r="B6" s="19">
        <v>6000000</v>
      </c>
      <c r="C6" s="19">
        <v>4339</v>
      </c>
      <c r="D6" s="19">
        <v>5011</v>
      </c>
      <c r="E6" s="19"/>
      <c r="F6" s="19"/>
      <c r="G6" s="19">
        <v>13024</v>
      </c>
      <c r="H6" s="20" t="s">
        <v>125</v>
      </c>
      <c r="I6" s="21">
        <v>3395000</v>
      </c>
      <c r="J6" s="21">
        <v>3190694</v>
      </c>
      <c r="K6" s="21">
        <v>3190694</v>
      </c>
      <c r="L6" s="22">
        <v>0.93982100000000002</v>
      </c>
      <c r="M6" s="23">
        <v>1</v>
      </c>
    </row>
    <row r="7" spans="1:13" x14ac:dyDescent="0.25">
      <c r="A7" s="19">
        <v>6</v>
      </c>
      <c r="B7" s="19">
        <v>6000000</v>
      </c>
      <c r="C7" s="19">
        <v>4339</v>
      </c>
      <c r="D7" s="19">
        <v>5021</v>
      </c>
      <c r="E7" s="19"/>
      <c r="F7" s="19"/>
      <c r="G7" s="19">
        <v>13010</v>
      </c>
      <c r="H7" s="20" t="s">
        <v>101</v>
      </c>
      <c r="I7" s="21">
        <v>0</v>
      </c>
      <c r="J7" s="21">
        <v>15855.98</v>
      </c>
      <c r="K7" s="21">
        <v>15855.98</v>
      </c>
      <c r="L7" s="22">
        <v>0</v>
      </c>
      <c r="M7" s="23">
        <v>1</v>
      </c>
    </row>
    <row r="8" spans="1:13" x14ac:dyDescent="0.25">
      <c r="A8" s="19">
        <v>6</v>
      </c>
      <c r="B8" s="19">
        <v>6000000</v>
      </c>
      <c r="C8" s="19">
        <v>4339</v>
      </c>
      <c r="D8" s="19">
        <v>5031</v>
      </c>
      <c r="E8" s="19"/>
      <c r="F8" s="19"/>
      <c r="G8" s="19">
        <v>13010</v>
      </c>
      <c r="H8" s="20" t="s">
        <v>102</v>
      </c>
      <c r="I8" s="21">
        <v>130000</v>
      </c>
      <c r="J8" s="21">
        <v>161044.21</v>
      </c>
      <c r="K8" s="21">
        <v>161044.21</v>
      </c>
      <c r="L8" s="22">
        <v>1.238801</v>
      </c>
      <c r="M8" s="23">
        <v>1</v>
      </c>
    </row>
    <row r="9" spans="1:13" x14ac:dyDescent="0.25">
      <c r="A9" s="19">
        <v>6</v>
      </c>
      <c r="B9" s="19">
        <v>6000000</v>
      </c>
      <c r="C9" s="19">
        <v>4339</v>
      </c>
      <c r="D9" s="19">
        <v>5031</v>
      </c>
      <c r="E9" s="19"/>
      <c r="F9" s="19"/>
      <c r="G9" s="19">
        <v>13024</v>
      </c>
      <c r="H9" s="20" t="s">
        <v>102</v>
      </c>
      <c r="I9" s="21">
        <v>839000</v>
      </c>
      <c r="J9" s="21">
        <v>909309.53</v>
      </c>
      <c r="K9" s="21">
        <v>909309.53</v>
      </c>
      <c r="L9" s="22">
        <v>1.083801</v>
      </c>
      <c r="M9" s="23">
        <v>1</v>
      </c>
    </row>
    <row r="10" spans="1:13" x14ac:dyDescent="0.25">
      <c r="A10" s="19">
        <v>6</v>
      </c>
      <c r="B10" s="19">
        <v>6000000</v>
      </c>
      <c r="C10" s="19">
        <v>4339</v>
      </c>
      <c r="D10" s="19">
        <v>5032</v>
      </c>
      <c r="E10" s="19"/>
      <c r="F10" s="19"/>
      <c r="G10" s="19">
        <v>13010</v>
      </c>
      <c r="H10" s="20" t="s">
        <v>103</v>
      </c>
      <c r="I10" s="21">
        <v>47000</v>
      </c>
      <c r="J10" s="21">
        <v>56351.4</v>
      </c>
      <c r="K10" s="21">
        <v>56351.4</v>
      </c>
      <c r="L10" s="22">
        <v>1.1989650000000001</v>
      </c>
      <c r="M10" s="23">
        <v>1</v>
      </c>
    </row>
    <row r="11" spans="1:13" x14ac:dyDescent="0.25">
      <c r="A11" s="19">
        <v>6</v>
      </c>
      <c r="B11" s="19">
        <v>6000000</v>
      </c>
      <c r="C11" s="19">
        <v>4339</v>
      </c>
      <c r="D11" s="19">
        <v>5032</v>
      </c>
      <c r="E11" s="19"/>
      <c r="F11" s="19"/>
      <c r="G11" s="19">
        <v>13024</v>
      </c>
      <c r="H11" s="20" t="s">
        <v>103</v>
      </c>
      <c r="I11" s="21">
        <v>303000</v>
      </c>
      <c r="J11" s="21">
        <v>301764.17</v>
      </c>
      <c r="K11" s="21">
        <v>301764.17</v>
      </c>
      <c r="L11" s="22">
        <v>0.99592099999999995</v>
      </c>
      <c r="M11" s="23">
        <v>1</v>
      </c>
    </row>
    <row r="12" spans="1:13" x14ac:dyDescent="0.25">
      <c r="A12" s="19">
        <v>6</v>
      </c>
      <c r="B12" s="19">
        <v>6000000</v>
      </c>
      <c r="C12" s="19">
        <v>4339</v>
      </c>
      <c r="D12" s="19">
        <v>5132</v>
      </c>
      <c r="E12" s="19"/>
      <c r="F12" s="19"/>
      <c r="G12" s="19">
        <v>13010</v>
      </c>
      <c r="H12" s="20" t="s">
        <v>126</v>
      </c>
      <c r="I12" s="21">
        <v>1000</v>
      </c>
      <c r="J12" s="21">
        <v>0</v>
      </c>
      <c r="K12" s="21">
        <v>0</v>
      </c>
      <c r="L12" s="22">
        <v>0</v>
      </c>
      <c r="M12" s="23">
        <v>0</v>
      </c>
    </row>
    <row r="13" spans="1:13" x14ac:dyDescent="0.25">
      <c r="A13" s="19">
        <v>6</v>
      </c>
      <c r="B13" s="19">
        <v>6000000</v>
      </c>
      <c r="C13" s="19">
        <v>4339</v>
      </c>
      <c r="D13" s="19">
        <v>5132</v>
      </c>
      <c r="E13" s="19"/>
      <c r="F13" s="19"/>
      <c r="G13" s="19">
        <v>13024</v>
      </c>
      <c r="H13" s="20" t="s">
        <v>126</v>
      </c>
      <c r="I13" s="21">
        <v>3000</v>
      </c>
      <c r="J13" s="21">
        <v>0</v>
      </c>
      <c r="K13" s="21">
        <v>0</v>
      </c>
      <c r="L13" s="22">
        <v>0</v>
      </c>
      <c r="M13" s="23">
        <v>0</v>
      </c>
    </row>
    <row r="14" spans="1:13" x14ac:dyDescent="0.25">
      <c r="A14" s="19">
        <v>6</v>
      </c>
      <c r="B14" s="19">
        <v>6000000</v>
      </c>
      <c r="C14" s="19">
        <v>4339</v>
      </c>
      <c r="D14" s="19">
        <v>5133</v>
      </c>
      <c r="E14" s="19"/>
      <c r="F14" s="19"/>
      <c r="G14" s="19">
        <v>13010</v>
      </c>
      <c r="H14" s="20" t="s">
        <v>127</v>
      </c>
      <c r="I14" s="21">
        <v>12000</v>
      </c>
      <c r="J14" s="21">
        <v>0</v>
      </c>
      <c r="K14" s="21">
        <v>0</v>
      </c>
      <c r="L14" s="22">
        <v>0</v>
      </c>
      <c r="M14" s="23">
        <v>0</v>
      </c>
    </row>
    <row r="15" spans="1:13" x14ac:dyDescent="0.25">
      <c r="A15" s="19">
        <v>6</v>
      </c>
      <c r="B15" s="19">
        <v>6000000</v>
      </c>
      <c r="C15" s="19">
        <v>4339</v>
      </c>
      <c r="D15" s="19">
        <v>5133</v>
      </c>
      <c r="E15" s="19"/>
      <c r="F15" s="19"/>
      <c r="G15" s="19">
        <v>13024</v>
      </c>
      <c r="H15" s="20" t="s">
        <v>127</v>
      </c>
      <c r="I15" s="21">
        <v>35000</v>
      </c>
      <c r="J15" s="21">
        <v>1839</v>
      </c>
      <c r="K15" s="21">
        <v>1839</v>
      </c>
      <c r="L15" s="22">
        <v>5.2541999999999998E-2</v>
      </c>
      <c r="M15" s="23">
        <v>1</v>
      </c>
    </row>
    <row r="16" spans="1:13" x14ac:dyDescent="0.25">
      <c r="A16" s="19">
        <v>6</v>
      </c>
      <c r="B16" s="19">
        <v>6000000</v>
      </c>
      <c r="C16" s="19">
        <v>4339</v>
      </c>
      <c r="D16" s="19">
        <v>5136</v>
      </c>
      <c r="E16" s="19"/>
      <c r="F16" s="19"/>
      <c r="G16" s="19">
        <v>13010</v>
      </c>
      <c r="H16" s="20" t="s">
        <v>128</v>
      </c>
      <c r="I16" s="21">
        <v>1000</v>
      </c>
      <c r="J16" s="21">
        <v>0</v>
      </c>
      <c r="K16" s="21">
        <v>0</v>
      </c>
      <c r="L16" s="22">
        <v>0</v>
      </c>
      <c r="M16" s="23">
        <v>0</v>
      </c>
    </row>
    <row r="17" spans="1:13" x14ac:dyDescent="0.25">
      <c r="A17" s="19">
        <v>6</v>
      </c>
      <c r="B17" s="19">
        <v>6000000</v>
      </c>
      <c r="C17" s="19">
        <v>4339</v>
      </c>
      <c r="D17" s="19">
        <v>5136</v>
      </c>
      <c r="E17" s="19"/>
      <c r="F17" s="19"/>
      <c r="G17" s="19">
        <v>13024</v>
      </c>
      <c r="H17" s="20" t="s">
        <v>128</v>
      </c>
      <c r="I17" s="21">
        <v>6000</v>
      </c>
      <c r="J17" s="21">
        <v>399</v>
      </c>
      <c r="K17" s="21">
        <v>399</v>
      </c>
      <c r="L17" s="22">
        <v>6.6500000000000004E-2</v>
      </c>
      <c r="M17" s="23">
        <v>1</v>
      </c>
    </row>
    <row r="18" spans="1:13" x14ac:dyDescent="0.25">
      <c r="A18" s="19">
        <v>6</v>
      </c>
      <c r="B18" s="19">
        <v>6000000</v>
      </c>
      <c r="C18" s="19">
        <v>4339</v>
      </c>
      <c r="D18" s="19">
        <v>5137</v>
      </c>
      <c r="E18" s="19"/>
      <c r="F18" s="19"/>
      <c r="G18" s="19">
        <v>13010</v>
      </c>
      <c r="H18" s="20" t="s">
        <v>17</v>
      </c>
      <c r="I18" s="21">
        <v>25000</v>
      </c>
      <c r="J18" s="21">
        <v>0</v>
      </c>
      <c r="K18" s="21">
        <v>0</v>
      </c>
      <c r="L18" s="22">
        <v>0</v>
      </c>
      <c r="M18" s="23">
        <v>0</v>
      </c>
    </row>
    <row r="19" spans="1:13" x14ac:dyDescent="0.25">
      <c r="A19" s="19">
        <v>6</v>
      </c>
      <c r="B19" s="19">
        <v>6000000</v>
      </c>
      <c r="C19" s="19">
        <v>4339</v>
      </c>
      <c r="D19" s="19">
        <v>5137</v>
      </c>
      <c r="E19" s="19"/>
      <c r="F19" s="19"/>
      <c r="G19" s="19">
        <v>13024</v>
      </c>
      <c r="H19" s="20" t="s">
        <v>17</v>
      </c>
      <c r="I19" s="21">
        <v>210000</v>
      </c>
      <c r="J19" s="21">
        <v>10678.89</v>
      </c>
      <c r="K19" s="21">
        <v>10678.89</v>
      </c>
      <c r="L19" s="22">
        <v>5.0851E-2</v>
      </c>
      <c r="M19" s="23">
        <v>1</v>
      </c>
    </row>
    <row r="20" spans="1:13" x14ac:dyDescent="0.25">
      <c r="A20" s="19">
        <v>6</v>
      </c>
      <c r="B20" s="19">
        <v>6000000</v>
      </c>
      <c r="C20" s="19">
        <v>4339</v>
      </c>
      <c r="D20" s="19">
        <v>5139</v>
      </c>
      <c r="E20" s="19"/>
      <c r="F20" s="19"/>
      <c r="G20" s="19">
        <v>13010</v>
      </c>
      <c r="H20" s="20" t="s">
        <v>18</v>
      </c>
      <c r="I20" s="21">
        <v>6000</v>
      </c>
      <c r="J20" s="21">
        <v>390</v>
      </c>
      <c r="K20" s="21">
        <v>390</v>
      </c>
      <c r="L20" s="22">
        <v>6.5000000000000002E-2</v>
      </c>
      <c r="M20" s="23">
        <v>1</v>
      </c>
    </row>
    <row r="21" spans="1:13" x14ac:dyDescent="0.25">
      <c r="A21" s="19">
        <v>6</v>
      </c>
      <c r="B21" s="19">
        <v>6000000</v>
      </c>
      <c r="C21" s="19">
        <v>4339</v>
      </c>
      <c r="D21" s="19">
        <v>5139</v>
      </c>
      <c r="E21" s="19"/>
      <c r="F21" s="19"/>
      <c r="G21" s="19">
        <v>13024</v>
      </c>
      <c r="H21" s="20" t="s">
        <v>18</v>
      </c>
      <c r="I21" s="21">
        <v>15000</v>
      </c>
      <c r="J21" s="21">
        <v>68586.09</v>
      </c>
      <c r="K21" s="21">
        <v>68586.09</v>
      </c>
      <c r="L21" s="22">
        <v>4.572406</v>
      </c>
      <c r="M21" s="23">
        <v>1</v>
      </c>
    </row>
    <row r="22" spans="1:13" x14ac:dyDescent="0.25">
      <c r="A22" s="19">
        <v>6</v>
      </c>
      <c r="B22" s="19">
        <v>6000000</v>
      </c>
      <c r="C22" s="19">
        <v>4339</v>
      </c>
      <c r="D22" s="19">
        <v>5151</v>
      </c>
      <c r="E22" s="19"/>
      <c r="F22" s="19"/>
      <c r="G22" s="19">
        <v>13010</v>
      </c>
      <c r="H22" s="20" t="s">
        <v>23</v>
      </c>
      <c r="I22" s="21">
        <v>2000</v>
      </c>
      <c r="J22" s="21">
        <v>0</v>
      </c>
      <c r="K22" s="21">
        <v>0</v>
      </c>
      <c r="L22" s="22">
        <v>0</v>
      </c>
      <c r="M22" s="23">
        <v>0</v>
      </c>
    </row>
    <row r="23" spans="1:13" x14ac:dyDescent="0.25">
      <c r="A23" s="19">
        <v>6</v>
      </c>
      <c r="B23" s="19">
        <v>6000000</v>
      </c>
      <c r="C23" s="19">
        <v>4339</v>
      </c>
      <c r="D23" s="19">
        <v>5151</v>
      </c>
      <c r="E23" s="19"/>
      <c r="F23" s="19"/>
      <c r="G23" s="19">
        <v>13024</v>
      </c>
      <c r="H23" s="20" t="s">
        <v>23</v>
      </c>
      <c r="I23" s="21">
        <v>8000</v>
      </c>
      <c r="J23" s="21">
        <v>12375.34</v>
      </c>
      <c r="K23" s="21">
        <v>12375.34</v>
      </c>
      <c r="L23" s="22">
        <v>1.5469170000000001</v>
      </c>
      <c r="M23" s="23">
        <v>1</v>
      </c>
    </row>
    <row r="24" spans="1:13" x14ac:dyDescent="0.25">
      <c r="A24" s="19">
        <v>6</v>
      </c>
      <c r="B24" s="19">
        <v>6000000</v>
      </c>
      <c r="C24" s="19">
        <v>4339</v>
      </c>
      <c r="D24" s="19">
        <v>5152</v>
      </c>
      <c r="E24" s="19"/>
      <c r="F24" s="19"/>
      <c r="G24" s="19">
        <v>13010</v>
      </c>
      <c r="H24" s="20" t="s">
        <v>129</v>
      </c>
      <c r="I24" s="21">
        <v>16000</v>
      </c>
      <c r="J24" s="21">
        <v>0</v>
      </c>
      <c r="K24" s="21">
        <v>0</v>
      </c>
      <c r="L24" s="22">
        <v>0</v>
      </c>
      <c r="M24" s="23">
        <v>0</v>
      </c>
    </row>
    <row r="25" spans="1:13" x14ac:dyDescent="0.25">
      <c r="A25" s="19">
        <v>6</v>
      </c>
      <c r="B25" s="19">
        <v>6000000</v>
      </c>
      <c r="C25" s="19">
        <v>4339</v>
      </c>
      <c r="D25" s="19">
        <v>5152</v>
      </c>
      <c r="E25" s="19"/>
      <c r="F25" s="19"/>
      <c r="G25" s="19">
        <v>13024</v>
      </c>
      <c r="H25" s="20" t="s">
        <v>129</v>
      </c>
      <c r="I25" s="21">
        <v>115000</v>
      </c>
      <c r="J25" s="21">
        <v>103527.49</v>
      </c>
      <c r="K25" s="21">
        <v>103527.49</v>
      </c>
      <c r="L25" s="22">
        <v>0.90023900000000001</v>
      </c>
      <c r="M25" s="23">
        <v>1</v>
      </c>
    </row>
    <row r="26" spans="1:13" x14ac:dyDescent="0.25">
      <c r="A26" s="19">
        <v>6</v>
      </c>
      <c r="B26" s="19">
        <v>6000000</v>
      </c>
      <c r="C26" s="19">
        <v>4339</v>
      </c>
      <c r="D26" s="19">
        <v>5154</v>
      </c>
      <c r="E26" s="19"/>
      <c r="F26" s="19"/>
      <c r="G26" s="19">
        <v>13010</v>
      </c>
      <c r="H26" s="20" t="s">
        <v>56</v>
      </c>
      <c r="I26" s="21">
        <v>6000</v>
      </c>
      <c r="J26" s="21">
        <v>0</v>
      </c>
      <c r="K26" s="21">
        <v>0</v>
      </c>
      <c r="L26" s="22">
        <v>0</v>
      </c>
      <c r="M26" s="23">
        <v>0</v>
      </c>
    </row>
    <row r="27" spans="1:13" x14ac:dyDescent="0.25">
      <c r="A27" s="19">
        <v>6</v>
      </c>
      <c r="B27" s="19">
        <v>6000000</v>
      </c>
      <c r="C27" s="19">
        <v>4339</v>
      </c>
      <c r="D27" s="19">
        <v>5154</v>
      </c>
      <c r="E27" s="19"/>
      <c r="F27" s="19"/>
      <c r="G27" s="19">
        <v>13024</v>
      </c>
      <c r="H27" s="20" t="s">
        <v>56</v>
      </c>
      <c r="I27" s="21">
        <v>45000</v>
      </c>
      <c r="J27" s="21">
        <v>55802.32</v>
      </c>
      <c r="K27" s="21">
        <v>55802.32</v>
      </c>
      <c r="L27" s="22">
        <v>1.240051</v>
      </c>
      <c r="M27" s="23">
        <v>1</v>
      </c>
    </row>
    <row r="28" spans="1:13" x14ac:dyDescent="0.25">
      <c r="A28" s="19">
        <v>6</v>
      </c>
      <c r="B28" s="19">
        <v>6000000</v>
      </c>
      <c r="C28" s="19">
        <v>4339</v>
      </c>
      <c r="D28" s="19">
        <v>5156</v>
      </c>
      <c r="E28" s="19"/>
      <c r="F28" s="19"/>
      <c r="G28" s="19">
        <v>13024</v>
      </c>
      <c r="H28" s="20" t="s">
        <v>130</v>
      </c>
      <c r="I28" s="21">
        <v>50000</v>
      </c>
      <c r="J28" s="21">
        <v>48903.5</v>
      </c>
      <c r="K28" s="21">
        <v>48903.5</v>
      </c>
      <c r="L28" s="22">
        <v>0.97806999999999999</v>
      </c>
      <c r="M28" s="23">
        <v>1</v>
      </c>
    </row>
    <row r="29" spans="1:13" x14ac:dyDescent="0.25">
      <c r="A29" s="19">
        <v>6</v>
      </c>
      <c r="B29" s="19">
        <v>6000000</v>
      </c>
      <c r="C29" s="19">
        <v>4339</v>
      </c>
      <c r="D29" s="19">
        <v>5162</v>
      </c>
      <c r="E29" s="19"/>
      <c r="F29" s="19"/>
      <c r="G29" s="19">
        <v>13010</v>
      </c>
      <c r="H29" s="20" t="s">
        <v>131</v>
      </c>
      <c r="I29" s="21">
        <v>5000</v>
      </c>
      <c r="J29" s="21">
        <v>0</v>
      </c>
      <c r="K29" s="21">
        <v>0</v>
      </c>
      <c r="L29" s="22">
        <v>0</v>
      </c>
      <c r="M29" s="23">
        <v>0</v>
      </c>
    </row>
    <row r="30" spans="1:13" x14ac:dyDescent="0.25">
      <c r="A30" s="19">
        <v>6</v>
      </c>
      <c r="B30" s="19">
        <v>6000000</v>
      </c>
      <c r="C30" s="19">
        <v>4339</v>
      </c>
      <c r="D30" s="19">
        <v>5162</v>
      </c>
      <c r="E30" s="19"/>
      <c r="F30" s="19"/>
      <c r="G30" s="19">
        <v>13024</v>
      </c>
      <c r="H30" s="20" t="s">
        <v>131</v>
      </c>
      <c r="I30" s="21">
        <v>13000</v>
      </c>
      <c r="J30" s="21">
        <v>20727</v>
      </c>
      <c r="K30" s="21">
        <v>20727</v>
      </c>
      <c r="L30" s="22">
        <v>1.594384</v>
      </c>
      <c r="M30" s="23">
        <v>1</v>
      </c>
    </row>
    <row r="31" spans="1:13" x14ac:dyDescent="0.25">
      <c r="A31" s="19">
        <v>6</v>
      </c>
      <c r="B31" s="19">
        <v>6000000</v>
      </c>
      <c r="C31" s="19">
        <v>4339</v>
      </c>
      <c r="D31" s="19">
        <v>5163</v>
      </c>
      <c r="E31" s="19"/>
      <c r="F31" s="19"/>
      <c r="G31" s="19">
        <v>13024</v>
      </c>
      <c r="H31" s="20" t="s">
        <v>105</v>
      </c>
      <c r="I31" s="21">
        <v>0</v>
      </c>
      <c r="J31" s="21">
        <v>48</v>
      </c>
      <c r="K31" s="21">
        <v>48</v>
      </c>
      <c r="L31" s="22">
        <v>0</v>
      </c>
      <c r="M31" s="23">
        <v>1</v>
      </c>
    </row>
    <row r="32" spans="1:13" x14ac:dyDescent="0.25">
      <c r="A32" s="19">
        <v>6</v>
      </c>
      <c r="B32" s="19">
        <v>6000000</v>
      </c>
      <c r="C32" s="19">
        <v>4339</v>
      </c>
      <c r="D32" s="19">
        <v>5164</v>
      </c>
      <c r="E32" s="19"/>
      <c r="F32" s="19"/>
      <c r="G32" s="19">
        <v>13010</v>
      </c>
      <c r="H32" s="20" t="s">
        <v>30</v>
      </c>
      <c r="I32" s="21">
        <v>12000</v>
      </c>
      <c r="J32" s="21">
        <v>6000</v>
      </c>
      <c r="K32" s="21">
        <v>6000</v>
      </c>
      <c r="L32" s="22">
        <v>0.5</v>
      </c>
      <c r="M32" s="23">
        <v>1</v>
      </c>
    </row>
    <row r="33" spans="1:13" x14ac:dyDescent="0.25">
      <c r="A33" s="19">
        <v>6</v>
      </c>
      <c r="B33" s="19">
        <v>6000000</v>
      </c>
      <c r="C33" s="19">
        <v>4339</v>
      </c>
      <c r="D33" s="19">
        <v>5164</v>
      </c>
      <c r="E33" s="19"/>
      <c r="F33" s="19"/>
      <c r="G33" s="19">
        <v>13024</v>
      </c>
      <c r="H33" s="20" t="s">
        <v>30</v>
      </c>
      <c r="I33" s="21">
        <v>0</v>
      </c>
      <c r="J33" s="21">
        <v>6500</v>
      </c>
      <c r="K33" s="21">
        <v>6500</v>
      </c>
      <c r="L33" s="22">
        <v>0</v>
      </c>
      <c r="M33" s="23">
        <v>1</v>
      </c>
    </row>
    <row r="34" spans="1:13" x14ac:dyDescent="0.25">
      <c r="A34" s="19">
        <v>6</v>
      </c>
      <c r="B34" s="19">
        <v>6000000</v>
      </c>
      <c r="C34" s="19">
        <v>4339</v>
      </c>
      <c r="D34" s="19">
        <v>5166</v>
      </c>
      <c r="E34" s="19"/>
      <c r="F34" s="19"/>
      <c r="G34" s="19">
        <v>13010</v>
      </c>
      <c r="H34" s="20" t="s">
        <v>26</v>
      </c>
      <c r="I34" s="21">
        <v>4000</v>
      </c>
      <c r="J34" s="21">
        <v>0</v>
      </c>
      <c r="K34" s="21">
        <v>0</v>
      </c>
      <c r="L34" s="22">
        <v>0</v>
      </c>
      <c r="M34" s="23">
        <v>0</v>
      </c>
    </row>
    <row r="35" spans="1:13" x14ac:dyDescent="0.25">
      <c r="A35" s="19">
        <v>6</v>
      </c>
      <c r="B35" s="19">
        <v>6000000</v>
      </c>
      <c r="C35" s="19">
        <v>4339</v>
      </c>
      <c r="D35" s="19">
        <v>5166</v>
      </c>
      <c r="E35" s="19"/>
      <c r="F35" s="19"/>
      <c r="G35" s="19">
        <v>13024</v>
      </c>
      <c r="H35" s="20" t="s">
        <v>26</v>
      </c>
      <c r="I35" s="21">
        <v>10000</v>
      </c>
      <c r="J35" s="21">
        <v>0</v>
      </c>
      <c r="K35" s="21">
        <v>0</v>
      </c>
      <c r="L35" s="22">
        <v>0</v>
      </c>
      <c r="M35" s="23">
        <v>0</v>
      </c>
    </row>
    <row r="36" spans="1:13" x14ac:dyDescent="0.25">
      <c r="A36" s="19">
        <v>6</v>
      </c>
      <c r="B36" s="19">
        <v>6000000</v>
      </c>
      <c r="C36" s="19">
        <v>4339</v>
      </c>
      <c r="D36" s="19">
        <v>5167</v>
      </c>
      <c r="E36" s="19"/>
      <c r="F36" s="19"/>
      <c r="G36" s="19">
        <v>13010</v>
      </c>
      <c r="H36" s="20" t="s">
        <v>132</v>
      </c>
      <c r="I36" s="21">
        <v>24000</v>
      </c>
      <c r="J36" s="21">
        <v>17430</v>
      </c>
      <c r="K36" s="21">
        <v>17430</v>
      </c>
      <c r="L36" s="22">
        <v>0.72624999999999995</v>
      </c>
      <c r="M36" s="23">
        <v>1</v>
      </c>
    </row>
    <row r="37" spans="1:13" x14ac:dyDescent="0.25">
      <c r="A37" s="19">
        <v>6</v>
      </c>
      <c r="B37" s="19">
        <v>6000000</v>
      </c>
      <c r="C37" s="19">
        <v>4339</v>
      </c>
      <c r="D37" s="19">
        <v>5167</v>
      </c>
      <c r="E37" s="19"/>
      <c r="F37" s="19"/>
      <c r="G37" s="19">
        <v>13024</v>
      </c>
      <c r="H37" s="20" t="s">
        <v>132</v>
      </c>
      <c r="I37" s="21">
        <v>70000</v>
      </c>
      <c r="J37" s="21">
        <v>112567</v>
      </c>
      <c r="K37" s="21">
        <v>112567</v>
      </c>
      <c r="L37" s="22">
        <v>1.6081000000000001</v>
      </c>
      <c r="M37" s="23">
        <v>1</v>
      </c>
    </row>
    <row r="38" spans="1:13" x14ac:dyDescent="0.25">
      <c r="A38" s="19">
        <v>6</v>
      </c>
      <c r="B38" s="19">
        <v>6000000</v>
      </c>
      <c r="C38" s="19">
        <v>4339</v>
      </c>
      <c r="D38" s="19">
        <v>5168</v>
      </c>
      <c r="E38" s="19"/>
      <c r="F38" s="19"/>
      <c r="G38" s="19">
        <v>13024</v>
      </c>
      <c r="H38" s="20" t="s">
        <v>133</v>
      </c>
      <c r="I38" s="21">
        <v>15000</v>
      </c>
      <c r="J38" s="21">
        <v>13794</v>
      </c>
      <c r="K38" s="21">
        <v>13794</v>
      </c>
      <c r="L38" s="22">
        <v>0.91959999999999997</v>
      </c>
      <c r="M38" s="23">
        <v>1</v>
      </c>
    </row>
    <row r="39" spans="1:13" x14ac:dyDescent="0.25">
      <c r="A39" s="19">
        <v>6</v>
      </c>
      <c r="B39" s="19">
        <v>6000000</v>
      </c>
      <c r="C39" s="19">
        <v>4339</v>
      </c>
      <c r="D39" s="19">
        <v>5169</v>
      </c>
      <c r="E39" s="19"/>
      <c r="F39" s="19"/>
      <c r="G39" s="19">
        <v>13010</v>
      </c>
      <c r="H39" s="20" t="s">
        <v>19</v>
      </c>
      <c r="I39" s="21">
        <v>220000</v>
      </c>
      <c r="J39" s="21">
        <v>50120</v>
      </c>
      <c r="K39" s="21">
        <v>50120</v>
      </c>
      <c r="L39" s="22">
        <v>0.22781799999999999</v>
      </c>
      <c r="M39" s="23">
        <v>1</v>
      </c>
    </row>
    <row r="40" spans="1:13" x14ac:dyDescent="0.25">
      <c r="A40" s="19">
        <v>6</v>
      </c>
      <c r="B40" s="19">
        <v>6000000</v>
      </c>
      <c r="C40" s="19">
        <v>4339</v>
      </c>
      <c r="D40" s="19">
        <v>5169</v>
      </c>
      <c r="E40" s="19"/>
      <c r="F40" s="19"/>
      <c r="G40" s="19">
        <v>13024</v>
      </c>
      <c r="H40" s="20" t="s">
        <v>19</v>
      </c>
      <c r="I40" s="21">
        <v>110000</v>
      </c>
      <c r="J40" s="21">
        <v>103093.64</v>
      </c>
      <c r="K40" s="21">
        <v>103093.64</v>
      </c>
      <c r="L40" s="22">
        <v>0.93721399999999999</v>
      </c>
      <c r="M40" s="23">
        <v>1</v>
      </c>
    </row>
    <row r="41" spans="1:13" x14ac:dyDescent="0.25">
      <c r="A41" s="19">
        <v>6</v>
      </c>
      <c r="B41" s="19">
        <v>6000000</v>
      </c>
      <c r="C41" s="19">
        <v>4339</v>
      </c>
      <c r="D41" s="19">
        <v>5171</v>
      </c>
      <c r="E41" s="19"/>
      <c r="F41" s="19"/>
      <c r="G41" s="19">
        <v>13024</v>
      </c>
      <c r="H41" s="20" t="s">
        <v>24</v>
      </c>
      <c r="I41" s="21">
        <v>10000</v>
      </c>
      <c r="J41" s="21">
        <v>764.72</v>
      </c>
      <c r="K41" s="21">
        <v>764.72</v>
      </c>
      <c r="L41" s="22">
        <v>7.6471999999999998E-2</v>
      </c>
      <c r="M41" s="23">
        <v>1</v>
      </c>
    </row>
    <row r="42" spans="1:13" x14ac:dyDescent="0.25">
      <c r="A42" s="19">
        <v>6</v>
      </c>
      <c r="B42" s="19">
        <v>6000000</v>
      </c>
      <c r="C42" s="19">
        <v>4339</v>
      </c>
      <c r="D42" s="19">
        <v>5173</v>
      </c>
      <c r="E42" s="19"/>
      <c r="F42" s="19"/>
      <c r="G42" s="19">
        <v>13024</v>
      </c>
      <c r="H42" s="20" t="s">
        <v>134</v>
      </c>
      <c r="I42" s="21">
        <v>13000</v>
      </c>
      <c r="J42" s="21">
        <v>31803</v>
      </c>
      <c r="K42" s="21">
        <v>31803</v>
      </c>
      <c r="L42" s="22">
        <v>2.4463840000000001</v>
      </c>
      <c r="M42" s="23">
        <v>1</v>
      </c>
    </row>
    <row r="43" spans="1:13" x14ac:dyDescent="0.25">
      <c r="A43" s="19">
        <v>6</v>
      </c>
      <c r="B43" s="19">
        <v>6000000</v>
      </c>
      <c r="C43" s="19">
        <v>4339</v>
      </c>
      <c r="D43" s="19">
        <v>5175</v>
      </c>
      <c r="E43" s="19"/>
      <c r="F43" s="19"/>
      <c r="G43" s="19">
        <v>13010</v>
      </c>
      <c r="H43" s="20" t="s">
        <v>36</v>
      </c>
      <c r="I43" s="21">
        <v>16000</v>
      </c>
      <c r="J43" s="21">
        <v>2614.96</v>
      </c>
      <c r="K43" s="21">
        <v>2614.96</v>
      </c>
      <c r="L43" s="22">
        <v>0.163435</v>
      </c>
      <c r="M43" s="23">
        <v>1</v>
      </c>
    </row>
    <row r="44" spans="1:13" x14ac:dyDescent="0.25">
      <c r="A44" s="19">
        <v>6</v>
      </c>
      <c r="B44" s="19">
        <v>6000000</v>
      </c>
      <c r="C44" s="19">
        <v>4339</v>
      </c>
      <c r="D44" s="19">
        <v>5175</v>
      </c>
      <c r="E44" s="19"/>
      <c r="F44" s="19"/>
      <c r="G44" s="19">
        <v>13024</v>
      </c>
      <c r="H44" s="20" t="s">
        <v>36</v>
      </c>
      <c r="I44" s="21">
        <v>0</v>
      </c>
      <c r="J44" s="21">
        <v>54</v>
      </c>
      <c r="K44" s="21">
        <v>54</v>
      </c>
      <c r="L44" s="22">
        <v>0</v>
      </c>
      <c r="M44" s="23">
        <v>1</v>
      </c>
    </row>
    <row r="45" spans="1:13" x14ac:dyDescent="0.25">
      <c r="A45" s="19">
        <v>6</v>
      </c>
      <c r="B45" s="19">
        <v>6000000</v>
      </c>
      <c r="C45" s="19">
        <v>4339</v>
      </c>
      <c r="D45" s="19">
        <v>5178</v>
      </c>
      <c r="E45" s="19"/>
      <c r="F45" s="19"/>
      <c r="G45" s="19">
        <v>13024</v>
      </c>
      <c r="H45" s="20" t="s">
        <v>135</v>
      </c>
      <c r="I45" s="21">
        <v>106000</v>
      </c>
      <c r="J45" s="21">
        <v>262252.92</v>
      </c>
      <c r="K45" s="21">
        <v>262252.92</v>
      </c>
      <c r="L45" s="22">
        <v>2.4740839999999999</v>
      </c>
      <c r="M45" s="23">
        <v>1</v>
      </c>
    </row>
    <row r="46" spans="1:13" x14ac:dyDescent="0.25">
      <c r="A46" s="19">
        <v>6</v>
      </c>
      <c r="B46" s="19">
        <v>6000000</v>
      </c>
      <c r="C46" s="19">
        <v>4339</v>
      </c>
      <c r="D46" s="19">
        <v>5179</v>
      </c>
      <c r="E46" s="19"/>
      <c r="F46" s="19"/>
      <c r="G46" s="19">
        <v>13024</v>
      </c>
      <c r="H46" s="20" t="s">
        <v>37</v>
      </c>
      <c r="I46" s="21">
        <v>21000</v>
      </c>
      <c r="J46" s="21">
        <v>10572.39</v>
      </c>
      <c r="K46" s="21">
        <v>10572.39</v>
      </c>
      <c r="L46" s="22">
        <v>0.50344699999999998</v>
      </c>
      <c r="M46" s="23">
        <v>1</v>
      </c>
    </row>
    <row r="47" spans="1:13" x14ac:dyDescent="0.25">
      <c r="A47" s="19">
        <v>6</v>
      </c>
      <c r="B47" s="19">
        <v>6000000</v>
      </c>
      <c r="C47" s="19">
        <v>4339</v>
      </c>
      <c r="D47" s="19">
        <v>5194</v>
      </c>
      <c r="E47" s="19"/>
      <c r="F47" s="19"/>
      <c r="G47" s="19">
        <v>13024</v>
      </c>
      <c r="H47" s="20" t="s">
        <v>38</v>
      </c>
      <c r="I47" s="21">
        <v>5000</v>
      </c>
      <c r="J47" s="21">
        <v>9244</v>
      </c>
      <c r="K47" s="21">
        <v>9244</v>
      </c>
      <c r="L47" s="22">
        <v>1.8488</v>
      </c>
      <c r="M47" s="23">
        <v>1</v>
      </c>
    </row>
    <row r="48" spans="1:13" x14ac:dyDescent="0.25">
      <c r="A48" s="19">
        <v>6</v>
      </c>
      <c r="B48" s="19">
        <v>6000000</v>
      </c>
      <c r="C48" s="19">
        <v>4339</v>
      </c>
      <c r="D48" s="19">
        <v>5362</v>
      </c>
      <c r="E48" s="19"/>
      <c r="F48" s="19"/>
      <c r="G48" s="19">
        <v>13024</v>
      </c>
      <c r="H48" s="20" t="s">
        <v>57</v>
      </c>
      <c r="I48" s="21">
        <v>0</v>
      </c>
      <c r="J48" s="21">
        <v>4600</v>
      </c>
      <c r="K48" s="21">
        <v>4600</v>
      </c>
      <c r="L48" s="22">
        <v>0</v>
      </c>
      <c r="M48" s="23">
        <v>1</v>
      </c>
    </row>
    <row r="49" spans="1:13" x14ac:dyDescent="0.25">
      <c r="A49" s="298" t="s">
        <v>124</v>
      </c>
      <c r="B49" s="298">
        <v>6000000</v>
      </c>
      <c r="C49" s="298" t="s">
        <v>136</v>
      </c>
      <c r="D49" s="298"/>
      <c r="E49" s="298"/>
      <c r="F49" s="298"/>
      <c r="G49" s="298"/>
      <c r="H49" s="299"/>
      <c r="I49" s="300">
        <v>6461000</v>
      </c>
      <c r="J49" s="300">
        <v>6279800</v>
      </c>
      <c r="K49" s="300">
        <v>6279800</v>
      </c>
      <c r="L49" s="301">
        <v>0.97195480575762261</v>
      </c>
      <c r="M49" s="302">
        <v>1</v>
      </c>
    </row>
    <row r="50" spans="1:13" x14ac:dyDescent="0.25">
      <c r="A50" s="19">
        <v>6</v>
      </c>
      <c r="B50" s="19">
        <v>6000000</v>
      </c>
      <c r="C50" s="19">
        <v>4399</v>
      </c>
      <c r="D50" s="19">
        <v>5011</v>
      </c>
      <c r="E50" s="19"/>
      <c r="F50" s="19"/>
      <c r="G50" s="19">
        <v>13015</v>
      </c>
      <c r="H50" s="20" t="s">
        <v>125</v>
      </c>
      <c r="I50" s="21">
        <v>594000</v>
      </c>
      <c r="J50" s="21">
        <v>619309.42000000004</v>
      </c>
      <c r="K50" s="21">
        <v>619309.42000000004</v>
      </c>
      <c r="L50" s="22">
        <v>1.042608</v>
      </c>
      <c r="M50" s="23">
        <v>1</v>
      </c>
    </row>
    <row r="51" spans="1:13" x14ac:dyDescent="0.25">
      <c r="A51" s="19">
        <v>6</v>
      </c>
      <c r="B51" s="19">
        <v>6000000</v>
      </c>
      <c r="C51" s="19">
        <v>4399</v>
      </c>
      <c r="D51" s="19">
        <v>5031</v>
      </c>
      <c r="E51" s="19"/>
      <c r="F51" s="19"/>
      <c r="G51" s="19">
        <v>13015</v>
      </c>
      <c r="H51" s="20" t="s">
        <v>102</v>
      </c>
      <c r="I51" s="21">
        <v>140000</v>
      </c>
      <c r="J51" s="21">
        <v>153588.73000000001</v>
      </c>
      <c r="K51" s="21">
        <v>153588.73000000001</v>
      </c>
      <c r="L51" s="22">
        <v>1.097062</v>
      </c>
      <c r="M51" s="23">
        <v>1</v>
      </c>
    </row>
    <row r="52" spans="1:13" x14ac:dyDescent="0.25">
      <c r="A52" s="19">
        <v>6</v>
      </c>
      <c r="B52" s="19">
        <v>6000000</v>
      </c>
      <c r="C52" s="19">
        <v>4399</v>
      </c>
      <c r="D52" s="19">
        <v>5032</v>
      </c>
      <c r="E52" s="19"/>
      <c r="F52" s="19"/>
      <c r="G52" s="19">
        <v>13015</v>
      </c>
      <c r="H52" s="20" t="s">
        <v>103</v>
      </c>
      <c r="I52" s="21">
        <v>53000</v>
      </c>
      <c r="J52" s="21">
        <v>55737.85</v>
      </c>
      <c r="K52" s="21">
        <v>55737.85</v>
      </c>
      <c r="L52" s="22">
        <v>1.0516570000000001</v>
      </c>
      <c r="M52" s="23">
        <v>1</v>
      </c>
    </row>
    <row r="53" spans="1:13" x14ac:dyDescent="0.25">
      <c r="A53" s="19">
        <v>6</v>
      </c>
      <c r="B53" s="19">
        <v>6000000</v>
      </c>
      <c r="C53" s="19">
        <v>4399</v>
      </c>
      <c r="D53" s="19">
        <v>5132</v>
      </c>
      <c r="E53" s="19"/>
      <c r="F53" s="19"/>
      <c r="G53" s="19">
        <v>13015</v>
      </c>
      <c r="H53" s="20" t="s">
        <v>126</v>
      </c>
      <c r="I53" s="21">
        <v>1000</v>
      </c>
      <c r="J53" s="21">
        <v>0</v>
      </c>
      <c r="K53" s="21">
        <v>0</v>
      </c>
      <c r="L53" s="22">
        <v>0</v>
      </c>
      <c r="M53" s="23">
        <v>0</v>
      </c>
    </row>
    <row r="54" spans="1:13" x14ac:dyDescent="0.25">
      <c r="A54" s="19">
        <v>6</v>
      </c>
      <c r="B54" s="19">
        <v>6000000</v>
      </c>
      <c r="C54" s="19">
        <v>4399</v>
      </c>
      <c r="D54" s="19">
        <v>5133</v>
      </c>
      <c r="E54" s="19"/>
      <c r="F54" s="19"/>
      <c r="G54" s="19">
        <v>13015</v>
      </c>
      <c r="H54" s="20" t="s">
        <v>127</v>
      </c>
      <c r="I54" s="21">
        <v>5000</v>
      </c>
      <c r="J54" s="21">
        <v>0</v>
      </c>
      <c r="K54" s="21">
        <v>0</v>
      </c>
      <c r="L54" s="22">
        <v>0</v>
      </c>
      <c r="M54" s="23">
        <v>0</v>
      </c>
    </row>
    <row r="55" spans="1:13" x14ac:dyDescent="0.25">
      <c r="A55" s="19">
        <v>6</v>
      </c>
      <c r="B55" s="19">
        <v>6000000</v>
      </c>
      <c r="C55" s="19">
        <v>4399</v>
      </c>
      <c r="D55" s="19">
        <v>5136</v>
      </c>
      <c r="E55" s="19"/>
      <c r="F55" s="19"/>
      <c r="G55" s="19">
        <v>13015</v>
      </c>
      <c r="H55" s="20" t="s">
        <v>128</v>
      </c>
      <c r="I55" s="21">
        <v>1000</v>
      </c>
      <c r="J55" s="21">
        <v>0</v>
      </c>
      <c r="K55" s="21">
        <v>0</v>
      </c>
      <c r="L55" s="22">
        <v>0</v>
      </c>
      <c r="M55" s="23">
        <v>0</v>
      </c>
    </row>
    <row r="56" spans="1:13" x14ac:dyDescent="0.25">
      <c r="A56" s="19">
        <v>6</v>
      </c>
      <c r="B56" s="19">
        <v>6000000</v>
      </c>
      <c r="C56" s="19">
        <v>4399</v>
      </c>
      <c r="D56" s="19">
        <v>5137</v>
      </c>
      <c r="E56" s="19"/>
      <c r="F56" s="19"/>
      <c r="G56" s="19">
        <v>13015</v>
      </c>
      <c r="H56" s="20" t="s">
        <v>17</v>
      </c>
      <c r="I56" s="21">
        <v>5000</v>
      </c>
      <c r="J56" s="21">
        <v>42206</v>
      </c>
      <c r="K56" s="21">
        <v>42206</v>
      </c>
      <c r="L56" s="22">
        <v>8.4412000000000003</v>
      </c>
      <c r="M56" s="23">
        <v>1</v>
      </c>
    </row>
    <row r="57" spans="1:13" x14ac:dyDescent="0.25">
      <c r="A57" s="19">
        <v>6</v>
      </c>
      <c r="B57" s="19">
        <v>6000000</v>
      </c>
      <c r="C57" s="19">
        <v>4399</v>
      </c>
      <c r="D57" s="19">
        <v>5139</v>
      </c>
      <c r="E57" s="19"/>
      <c r="F57" s="19"/>
      <c r="G57" s="19"/>
      <c r="H57" s="20" t="s">
        <v>18</v>
      </c>
      <c r="I57" s="21">
        <v>10000</v>
      </c>
      <c r="J57" s="21">
        <v>2948</v>
      </c>
      <c r="K57" s="21">
        <v>2948</v>
      </c>
      <c r="L57" s="22">
        <v>0.29480000000000001</v>
      </c>
      <c r="M57" s="23">
        <v>1</v>
      </c>
    </row>
    <row r="58" spans="1:13" x14ac:dyDescent="0.25">
      <c r="A58" s="19">
        <v>6</v>
      </c>
      <c r="B58" s="19">
        <v>6000000</v>
      </c>
      <c r="C58" s="19">
        <v>4399</v>
      </c>
      <c r="D58" s="19">
        <v>5167</v>
      </c>
      <c r="E58" s="19"/>
      <c r="F58" s="19"/>
      <c r="G58" s="19">
        <v>13015</v>
      </c>
      <c r="H58" s="20" t="s">
        <v>132</v>
      </c>
      <c r="I58" s="21">
        <v>56000</v>
      </c>
      <c r="J58" s="21">
        <v>56440</v>
      </c>
      <c r="K58" s="21">
        <v>56440</v>
      </c>
      <c r="L58" s="22">
        <v>1.007857</v>
      </c>
      <c r="M58" s="23">
        <v>1</v>
      </c>
    </row>
    <row r="59" spans="1:13" x14ac:dyDescent="0.25">
      <c r="A59" s="19">
        <v>6</v>
      </c>
      <c r="B59" s="19">
        <v>6000000</v>
      </c>
      <c r="C59" s="19">
        <v>4399</v>
      </c>
      <c r="D59" s="19">
        <v>5168</v>
      </c>
      <c r="E59" s="19"/>
      <c r="F59" s="19"/>
      <c r="G59" s="19"/>
      <c r="H59" s="20" t="s">
        <v>133</v>
      </c>
      <c r="I59" s="21">
        <v>0</v>
      </c>
      <c r="J59" s="21">
        <v>362</v>
      </c>
      <c r="K59" s="21">
        <v>361.79</v>
      </c>
      <c r="L59" s="22">
        <v>0</v>
      </c>
      <c r="M59" s="23">
        <v>0.99941899999999995</v>
      </c>
    </row>
    <row r="60" spans="1:13" x14ac:dyDescent="0.25">
      <c r="A60" s="19">
        <v>6</v>
      </c>
      <c r="B60" s="19">
        <v>6000000</v>
      </c>
      <c r="C60" s="19">
        <v>4399</v>
      </c>
      <c r="D60" s="19">
        <v>5169</v>
      </c>
      <c r="E60" s="19"/>
      <c r="F60" s="19"/>
      <c r="G60" s="19"/>
      <c r="H60" s="20" t="s">
        <v>19</v>
      </c>
      <c r="I60" s="21">
        <v>20000</v>
      </c>
      <c r="J60" s="21">
        <v>4638</v>
      </c>
      <c r="K60" s="21">
        <v>2000</v>
      </c>
      <c r="L60" s="22">
        <v>0.1</v>
      </c>
      <c r="M60" s="23">
        <v>0.43121999999999999</v>
      </c>
    </row>
    <row r="61" spans="1:13" x14ac:dyDescent="0.25">
      <c r="A61" s="19">
        <v>6</v>
      </c>
      <c r="B61" s="19">
        <v>6000000</v>
      </c>
      <c r="C61" s="19">
        <v>4399</v>
      </c>
      <c r="D61" s="19">
        <v>5172</v>
      </c>
      <c r="E61" s="19"/>
      <c r="F61" s="19"/>
      <c r="G61" s="19">
        <v>13015</v>
      </c>
      <c r="H61" s="20" t="s">
        <v>137</v>
      </c>
      <c r="I61" s="21">
        <v>0</v>
      </c>
      <c r="J61" s="21">
        <v>12179</v>
      </c>
      <c r="K61" s="21">
        <v>12179</v>
      </c>
      <c r="L61" s="22">
        <v>0</v>
      </c>
      <c r="M61" s="23">
        <v>1</v>
      </c>
    </row>
    <row r="62" spans="1:13" x14ac:dyDescent="0.25">
      <c r="A62" s="19">
        <v>6</v>
      </c>
      <c r="B62" s="19">
        <v>6000000</v>
      </c>
      <c r="C62" s="19">
        <v>4399</v>
      </c>
      <c r="D62" s="19">
        <v>5175</v>
      </c>
      <c r="E62" s="19"/>
      <c r="F62" s="19"/>
      <c r="G62" s="19"/>
      <c r="H62" s="20" t="s">
        <v>36</v>
      </c>
      <c r="I62" s="21">
        <v>20000</v>
      </c>
      <c r="J62" s="21">
        <v>24152</v>
      </c>
      <c r="K62" s="21">
        <v>18183</v>
      </c>
      <c r="L62" s="22">
        <v>0.90915000000000001</v>
      </c>
      <c r="M62" s="23">
        <v>0.75285599999999997</v>
      </c>
    </row>
    <row r="63" spans="1:13" x14ac:dyDescent="0.25">
      <c r="A63" s="19">
        <v>6</v>
      </c>
      <c r="B63" s="19">
        <v>6000000</v>
      </c>
      <c r="C63" s="19">
        <v>4399</v>
      </c>
      <c r="D63" s="19">
        <v>5194</v>
      </c>
      <c r="E63" s="19"/>
      <c r="F63" s="19"/>
      <c r="G63" s="19"/>
      <c r="H63" s="20" t="s">
        <v>38</v>
      </c>
      <c r="I63" s="21">
        <v>10000</v>
      </c>
      <c r="J63" s="21">
        <v>18900</v>
      </c>
      <c r="K63" s="21">
        <v>18869</v>
      </c>
      <c r="L63" s="22">
        <v>1.8869</v>
      </c>
      <c r="M63" s="23">
        <v>0.998359</v>
      </c>
    </row>
    <row r="64" spans="1:13" x14ac:dyDescent="0.25">
      <c r="A64" s="19">
        <v>6</v>
      </c>
      <c r="B64" s="19">
        <v>6000000</v>
      </c>
      <c r="C64" s="19">
        <v>4399</v>
      </c>
      <c r="D64" s="19">
        <v>6323</v>
      </c>
      <c r="E64" s="19"/>
      <c r="F64" s="19"/>
      <c r="G64" s="19"/>
      <c r="H64" s="20" t="s">
        <v>138</v>
      </c>
      <c r="I64" s="21">
        <v>0</v>
      </c>
      <c r="J64" s="21">
        <v>150000</v>
      </c>
      <c r="K64" s="21">
        <v>150000</v>
      </c>
      <c r="L64" s="22">
        <v>0</v>
      </c>
      <c r="M64" s="23">
        <v>1</v>
      </c>
    </row>
    <row r="65" spans="1:13" x14ac:dyDescent="0.25">
      <c r="A65" s="298" t="s">
        <v>124</v>
      </c>
      <c r="B65" s="298">
        <v>6000000</v>
      </c>
      <c r="C65" s="298" t="s">
        <v>139</v>
      </c>
      <c r="D65" s="298"/>
      <c r="E65" s="298"/>
      <c r="F65" s="298"/>
      <c r="G65" s="298"/>
      <c r="H65" s="299"/>
      <c r="I65" s="300">
        <v>915000</v>
      </c>
      <c r="J65" s="300">
        <v>1140461</v>
      </c>
      <c r="K65" s="300">
        <v>1131822.79</v>
      </c>
      <c r="L65" s="301">
        <v>1.2369647978142075</v>
      </c>
      <c r="M65" s="302">
        <v>0.99242568575339274</v>
      </c>
    </row>
    <row r="66" spans="1:13" x14ac:dyDescent="0.25">
      <c r="A66" s="298" t="s">
        <v>124</v>
      </c>
      <c r="B66" s="298" t="s">
        <v>920</v>
      </c>
      <c r="C66" s="298"/>
      <c r="D66" s="298"/>
      <c r="E66" s="298"/>
      <c r="F66" s="298"/>
      <c r="G66" s="298"/>
      <c r="H66" s="299"/>
      <c r="I66" s="300">
        <v>7676000</v>
      </c>
      <c r="J66" s="300">
        <v>7729261</v>
      </c>
      <c r="K66" s="300">
        <v>7720242.79</v>
      </c>
      <c r="L66" s="301">
        <v>1.0057637819176655</v>
      </c>
      <c r="M66" s="302">
        <v>0.99883323774420352</v>
      </c>
    </row>
    <row r="67" spans="1:13" x14ac:dyDescent="0.25">
      <c r="A67" s="19">
        <v>6</v>
      </c>
      <c r="B67" s="19">
        <v>6000350</v>
      </c>
      <c r="C67" s="19">
        <v>4350</v>
      </c>
      <c r="D67" s="19">
        <v>6121</v>
      </c>
      <c r="E67" s="19"/>
      <c r="F67" s="19"/>
      <c r="G67" s="19"/>
      <c r="H67" s="20" t="s">
        <v>27</v>
      </c>
      <c r="I67" s="21">
        <v>0</v>
      </c>
      <c r="J67" s="21">
        <v>1250000</v>
      </c>
      <c r="K67" s="21">
        <v>78650</v>
      </c>
      <c r="L67" s="22">
        <v>0</v>
      </c>
      <c r="M67" s="23">
        <v>6.2920000000000004E-2</v>
      </c>
    </row>
    <row r="68" spans="1:13" x14ac:dyDescent="0.25">
      <c r="A68" s="298" t="s">
        <v>124</v>
      </c>
      <c r="B68" s="298">
        <v>6000350</v>
      </c>
      <c r="C68" s="298" t="s">
        <v>140</v>
      </c>
      <c r="D68" s="298"/>
      <c r="E68" s="298"/>
      <c r="F68" s="298"/>
      <c r="G68" s="298"/>
      <c r="H68" s="299"/>
      <c r="I68" s="300">
        <v>0</v>
      </c>
      <c r="J68" s="300">
        <v>1250000</v>
      </c>
      <c r="K68" s="300">
        <v>78650</v>
      </c>
      <c r="L68" s="301">
        <v>0</v>
      </c>
      <c r="M68" s="302">
        <v>6.2920000000000004E-2</v>
      </c>
    </row>
    <row r="69" spans="1:13" x14ac:dyDescent="0.25">
      <c r="A69" s="19">
        <v>6</v>
      </c>
      <c r="B69" s="19">
        <v>6000350</v>
      </c>
      <c r="C69" s="19">
        <v>4351</v>
      </c>
      <c r="D69" s="19">
        <v>5331</v>
      </c>
      <c r="E69" s="19"/>
      <c r="F69" s="19"/>
      <c r="G69" s="19"/>
      <c r="H69" s="20" t="s">
        <v>76</v>
      </c>
      <c r="I69" s="21">
        <v>15038000</v>
      </c>
      <c r="J69" s="21">
        <v>15038000</v>
      </c>
      <c r="K69" s="21">
        <v>15038000</v>
      </c>
      <c r="L69" s="22">
        <v>1</v>
      </c>
      <c r="M69" s="23">
        <v>1</v>
      </c>
    </row>
    <row r="70" spans="1:13" x14ac:dyDescent="0.25">
      <c r="A70" s="19">
        <v>6</v>
      </c>
      <c r="B70" s="19">
        <v>6000350</v>
      </c>
      <c r="C70" s="19">
        <v>4351</v>
      </c>
      <c r="D70" s="19">
        <v>5336</v>
      </c>
      <c r="E70" s="19"/>
      <c r="F70" s="19"/>
      <c r="G70" s="19">
        <v>950</v>
      </c>
      <c r="H70" s="20" t="s">
        <v>89</v>
      </c>
      <c r="I70" s="21">
        <v>0</v>
      </c>
      <c r="J70" s="21">
        <v>16582700</v>
      </c>
      <c r="K70" s="21">
        <v>16582700</v>
      </c>
      <c r="L70" s="22">
        <v>0</v>
      </c>
      <c r="M70" s="23">
        <v>1</v>
      </c>
    </row>
    <row r="71" spans="1:13" x14ac:dyDescent="0.25">
      <c r="A71" s="19">
        <v>6</v>
      </c>
      <c r="B71" s="19">
        <v>6000350</v>
      </c>
      <c r="C71" s="19">
        <v>4351</v>
      </c>
      <c r="D71" s="19">
        <v>6121</v>
      </c>
      <c r="E71" s="19"/>
      <c r="F71" s="19"/>
      <c r="G71" s="19"/>
      <c r="H71" s="20" t="s">
        <v>27</v>
      </c>
      <c r="I71" s="21">
        <v>1000000</v>
      </c>
      <c r="J71" s="21">
        <v>1000000</v>
      </c>
      <c r="K71" s="21">
        <v>823405</v>
      </c>
      <c r="L71" s="22">
        <v>0.82340500000000005</v>
      </c>
      <c r="M71" s="23">
        <v>0.82340500000000005</v>
      </c>
    </row>
    <row r="72" spans="1:13" x14ac:dyDescent="0.25">
      <c r="A72" s="298" t="s">
        <v>124</v>
      </c>
      <c r="B72" s="298">
        <v>6000350</v>
      </c>
      <c r="C72" s="298" t="s">
        <v>141</v>
      </c>
      <c r="D72" s="298"/>
      <c r="E72" s="298"/>
      <c r="F72" s="298"/>
      <c r="G72" s="298"/>
      <c r="H72" s="299"/>
      <c r="I72" s="300">
        <v>16038000</v>
      </c>
      <c r="J72" s="300">
        <v>32620700</v>
      </c>
      <c r="K72" s="300">
        <v>32444105</v>
      </c>
      <c r="L72" s="301">
        <v>2.0229520513779775</v>
      </c>
      <c r="M72" s="302">
        <v>0.99458641292185634</v>
      </c>
    </row>
    <row r="73" spans="1:13" x14ac:dyDescent="0.25">
      <c r="A73" s="298" t="s">
        <v>124</v>
      </c>
      <c r="B73" s="298" t="s">
        <v>142</v>
      </c>
      <c r="C73" s="298"/>
      <c r="D73" s="298"/>
      <c r="E73" s="298"/>
      <c r="F73" s="298"/>
      <c r="G73" s="298"/>
      <c r="H73" s="299"/>
      <c r="I73" s="300">
        <v>16038000</v>
      </c>
      <c r="J73" s="300">
        <v>33870700</v>
      </c>
      <c r="K73" s="300">
        <v>32522755</v>
      </c>
      <c r="L73" s="301">
        <v>2.0278560294301036</v>
      </c>
      <c r="M73" s="302">
        <v>0.96020321398731057</v>
      </c>
    </row>
    <row r="74" spans="1:13" x14ac:dyDescent="0.25">
      <c r="A74" s="19">
        <v>6</v>
      </c>
      <c r="B74" s="19">
        <v>6000352</v>
      </c>
      <c r="C74" s="19">
        <v>4399</v>
      </c>
      <c r="D74" s="19">
        <v>5139</v>
      </c>
      <c r="E74" s="19"/>
      <c r="F74" s="19"/>
      <c r="G74" s="19"/>
      <c r="H74" s="20" t="s">
        <v>18</v>
      </c>
      <c r="I74" s="21">
        <v>10000</v>
      </c>
      <c r="J74" s="21">
        <v>10000</v>
      </c>
      <c r="K74" s="21">
        <v>0</v>
      </c>
      <c r="L74" s="22">
        <v>0</v>
      </c>
      <c r="M74" s="23">
        <v>0</v>
      </c>
    </row>
    <row r="75" spans="1:13" x14ac:dyDescent="0.25">
      <c r="A75" s="19">
        <v>6</v>
      </c>
      <c r="B75" s="19">
        <v>6000352</v>
      </c>
      <c r="C75" s="19">
        <v>4399</v>
      </c>
      <c r="D75" s="19">
        <v>5169</v>
      </c>
      <c r="E75" s="19"/>
      <c r="F75" s="19"/>
      <c r="G75" s="19"/>
      <c r="H75" s="20" t="s">
        <v>19</v>
      </c>
      <c r="I75" s="21">
        <v>220000</v>
      </c>
      <c r="J75" s="21">
        <v>220000</v>
      </c>
      <c r="K75" s="21">
        <v>148530</v>
      </c>
      <c r="L75" s="22">
        <v>0.67513599999999996</v>
      </c>
      <c r="M75" s="23">
        <v>0.67513599999999996</v>
      </c>
    </row>
    <row r="76" spans="1:13" x14ac:dyDescent="0.25">
      <c r="A76" s="298" t="s">
        <v>124</v>
      </c>
      <c r="B76" s="298">
        <v>6000352</v>
      </c>
      <c r="C76" s="298" t="s">
        <v>139</v>
      </c>
      <c r="D76" s="298"/>
      <c r="E76" s="298"/>
      <c r="F76" s="298"/>
      <c r="G76" s="298"/>
      <c r="H76" s="299"/>
      <c r="I76" s="300">
        <v>230000</v>
      </c>
      <c r="J76" s="300">
        <v>230000</v>
      </c>
      <c r="K76" s="300">
        <v>148530</v>
      </c>
      <c r="L76" s="301">
        <v>0.64578260869565218</v>
      </c>
      <c r="M76" s="302">
        <v>0.64578260869565218</v>
      </c>
    </row>
    <row r="77" spans="1:13" x14ac:dyDescent="0.25">
      <c r="A77" s="298" t="s">
        <v>124</v>
      </c>
      <c r="B77" s="298" t="s">
        <v>143</v>
      </c>
      <c r="C77" s="298"/>
      <c r="D77" s="298"/>
      <c r="E77" s="298"/>
      <c r="F77" s="298"/>
      <c r="G77" s="298"/>
      <c r="H77" s="299"/>
      <c r="I77" s="300">
        <v>230000</v>
      </c>
      <c r="J77" s="300">
        <v>230000</v>
      </c>
      <c r="K77" s="300">
        <v>148530</v>
      </c>
      <c r="L77" s="301">
        <v>0.64578260869565218</v>
      </c>
      <c r="M77" s="302">
        <v>0.64578260869565218</v>
      </c>
    </row>
    <row r="78" spans="1:13" x14ac:dyDescent="0.25">
      <c r="A78" s="19">
        <v>6</v>
      </c>
      <c r="B78" s="19">
        <v>6000353</v>
      </c>
      <c r="C78" s="19">
        <v>4350</v>
      </c>
      <c r="D78" s="19">
        <v>5137</v>
      </c>
      <c r="E78" s="19"/>
      <c r="F78" s="19"/>
      <c r="G78" s="19"/>
      <c r="H78" s="20" t="s">
        <v>17</v>
      </c>
      <c r="I78" s="21">
        <v>0</v>
      </c>
      <c r="J78" s="21">
        <v>7818411.54</v>
      </c>
      <c r="K78" s="21">
        <v>7796312.6900000004</v>
      </c>
      <c r="L78" s="22">
        <v>0</v>
      </c>
      <c r="M78" s="23">
        <v>0.99717299999999998</v>
      </c>
    </row>
    <row r="79" spans="1:13" x14ac:dyDescent="0.25">
      <c r="A79" s="19">
        <v>6</v>
      </c>
      <c r="B79" s="19">
        <v>6000353</v>
      </c>
      <c r="C79" s="19">
        <v>4350</v>
      </c>
      <c r="D79" s="19">
        <v>5139</v>
      </c>
      <c r="E79" s="19"/>
      <c r="F79" s="19"/>
      <c r="G79" s="19"/>
      <c r="H79" s="20" t="s">
        <v>18</v>
      </c>
      <c r="I79" s="21">
        <v>0</v>
      </c>
      <c r="J79" s="21">
        <v>78568.320000000007</v>
      </c>
      <c r="K79" s="21">
        <v>78568.320000000007</v>
      </c>
      <c r="L79" s="22">
        <v>0</v>
      </c>
      <c r="M79" s="23">
        <v>1</v>
      </c>
    </row>
    <row r="80" spans="1:13" x14ac:dyDescent="0.25">
      <c r="A80" s="19">
        <v>6</v>
      </c>
      <c r="B80" s="19">
        <v>6000353</v>
      </c>
      <c r="C80" s="19">
        <v>4350</v>
      </c>
      <c r="D80" s="19">
        <v>5153</v>
      </c>
      <c r="E80" s="19"/>
      <c r="F80" s="19"/>
      <c r="G80" s="19"/>
      <c r="H80" s="20" t="s">
        <v>144</v>
      </c>
      <c r="I80" s="21">
        <v>0</v>
      </c>
      <c r="J80" s="21">
        <v>245250</v>
      </c>
      <c r="K80" s="21">
        <v>245250</v>
      </c>
      <c r="L80" s="22">
        <v>0</v>
      </c>
      <c r="M80" s="23">
        <v>1</v>
      </c>
    </row>
    <row r="81" spans="1:13" x14ac:dyDescent="0.25">
      <c r="A81" s="19">
        <v>6</v>
      </c>
      <c r="B81" s="19">
        <v>6000353</v>
      </c>
      <c r="C81" s="19">
        <v>4350</v>
      </c>
      <c r="D81" s="19">
        <v>5154</v>
      </c>
      <c r="E81" s="19"/>
      <c r="F81" s="19"/>
      <c r="G81" s="19"/>
      <c r="H81" s="20" t="s">
        <v>56</v>
      </c>
      <c r="I81" s="21">
        <v>0</v>
      </c>
      <c r="J81" s="21">
        <v>100000</v>
      </c>
      <c r="K81" s="21">
        <v>52629.64</v>
      </c>
      <c r="L81" s="22">
        <v>0</v>
      </c>
      <c r="M81" s="23">
        <v>0.52629599999999999</v>
      </c>
    </row>
    <row r="82" spans="1:13" x14ac:dyDescent="0.25">
      <c r="A82" s="19">
        <v>6</v>
      </c>
      <c r="B82" s="19">
        <v>6000353</v>
      </c>
      <c r="C82" s="19">
        <v>4350</v>
      </c>
      <c r="D82" s="19">
        <v>5169</v>
      </c>
      <c r="E82" s="19"/>
      <c r="F82" s="19"/>
      <c r="G82" s="19"/>
      <c r="H82" s="20" t="s">
        <v>19</v>
      </c>
      <c r="I82" s="21">
        <v>0</v>
      </c>
      <c r="J82" s="21">
        <v>2169460.25</v>
      </c>
      <c r="K82" s="21">
        <v>2146973.35</v>
      </c>
      <c r="L82" s="22">
        <v>0</v>
      </c>
      <c r="M82" s="23">
        <v>0.98963400000000001</v>
      </c>
    </row>
    <row r="83" spans="1:13" x14ac:dyDescent="0.25">
      <c r="A83" s="19">
        <v>6</v>
      </c>
      <c r="B83" s="19">
        <v>6000353</v>
      </c>
      <c r="C83" s="19">
        <v>4350</v>
      </c>
      <c r="D83" s="19">
        <v>6121</v>
      </c>
      <c r="E83" s="19"/>
      <c r="F83" s="19"/>
      <c r="G83" s="19"/>
      <c r="H83" s="20" t="s">
        <v>27</v>
      </c>
      <c r="I83" s="21">
        <v>64956357.469999999</v>
      </c>
      <c r="J83" s="21">
        <v>80265838.390000001</v>
      </c>
      <c r="K83" s="21">
        <v>80190776.769999996</v>
      </c>
      <c r="L83" s="22">
        <v>1.2345330000000001</v>
      </c>
      <c r="M83" s="23">
        <v>0.99906399999999995</v>
      </c>
    </row>
    <row r="84" spans="1:13" x14ac:dyDescent="0.25">
      <c r="A84" s="19">
        <v>6</v>
      </c>
      <c r="B84" s="19">
        <v>6000353</v>
      </c>
      <c r="C84" s="19">
        <v>4350</v>
      </c>
      <c r="D84" s="19">
        <v>6121</v>
      </c>
      <c r="E84" s="19"/>
      <c r="F84" s="19"/>
      <c r="G84" s="19">
        <v>13501</v>
      </c>
      <c r="H84" s="20" t="s">
        <v>27</v>
      </c>
      <c r="I84" s="21">
        <v>26043642.530000001</v>
      </c>
      <c r="J84" s="21">
        <v>19930800.09</v>
      </c>
      <c r="K84" s="21">
        <v>19890463.210000001</v>
      </c>
      <c r="L84" s="22">
        <v>0.76373500000000005</v>
      </c>
      <c r="M84" s="23">
        <v>0.99797599999999997</v>
      </c>
    </row>
    <row r="85" spans="1:13" x14ac:dyDescent="0.25">
      <c r="A85" s="19">
        <v>6</v>
      </c>
      <c r="B85" s="19">
        <v>6000353</v>
      </c>
      <c r="C85" s="19">
        <v>4350</v>
      </c>
      <c r="D85" s="19">
        <v>6122</v>
      </c>
      <c r="E85" s="19"/>
      <c r="F85" s="19"/>
      <c r="G85" s="19"/>
      <c r="H85" s="20" t="s">
        <v>81</v>
      </c>
      <c r="I85" s="21">
        <v>0</v>
      </c>
      <c r="J85" s="21">
        <v>14716457.09</v>
      </c>
      <c r="K85" s="21">
        <v>14716457.09</v>
      </c>
      <c r="L85" s="22">
        <v>0</v>
      </c>
      <c r="M85" s="23">
        <v>1</v>
      </c>
    </row>
    <row r="86" spans="1:13" x14ac:dyDescent="0.25">
      <c r="A86" s="19">
        <v>6</v>
      </c>
      <c r="B86" s="19">
        <v>6000353</v>
      </c>
      <c r="C86" s="19">
        <v>4350</v>
      </c>
      <c r="D86" s="19">
        <v>6122</v>
      </c>
      <c r="E86" s="19"/>
      <c r="F86" s="19"/>
      <c r="G86" s="19">
        <v>13501</v>
      </c>
      <c r="H86" s="20" t="s">
        <v>81</v>
      </c>
      <c r="I86" s="21">
        <v>0</v>
      </c>
      <c r="J86" s="21">
        <v>5030464.32</v>
      </c>
      <c r="K86" s="21">
        <v>5030464.32</v>
      </c>
      <c r="L86" s="22">
        <v>0</v>
      </c>
      <c r="M86" s="23">
        <v>1</v>
      </c>
    </row>
    <row r="87" spans="1:13" x14ac:dyDescent="0.25">
      <c r="A87" s="298" t="s">
        <v>124</v>
      </c>
      <c r="B87" s="298">
        <v>6000353</v>
      </c>
      <c r="C87" s="298" t="s">
        <v>140</v>
      </c>
      <c r="D87" s="298"/>
      <c r="E87" s="298"/>
      <c r="F87" s="298"/>
      <c r="G87" s="298"/>
      <c r="H87" s="299"/>
      <c r="I87" s="300">
        <v>91000000</v>
      </c>
      <c r="J87" s="300">
        <v>130355250</v>
      </c>
      <c r="K87" s="300">
        <v>130147895.39</v>
      </c>
      <c r="L87" s="301">
        <v>1.4301966526373626</v>
      </c>
      <c r="M87" s="302">
        <v>0.99840931140096012</v>
      </c>
    </row>
    <row r="88" spans="1:13" x14ac:dyDescent="0.25">
      <c r="A88" s="298" t="s">
        <v>124</v>
      </c>
      <c r="B88" s="298" t="s">
        <v>145</v>
      </c>
      <c r="C88" s="298"/>
      <c r="D88" s="298"/>
      <c r="E88" s="298"/>
      <c r="F88" s="298"/>
      <c r="G88" s="298"/>
      <c r="H88" s="299"/>
      <c r="I88" s="300">
        <v>91000000</v>
      </c>
      <c r="J88" s="300">
        <v>130355250</v>
      </c>
      <c r="K88" s="300">
        <v>130147895.39</v>
      </c>
      <c r="L88" s="301">
        <v>1.4301966526373626</v>
      </c>
      <c r="M88" s="302">
        <v>0.99840931140096012</v>
      </c>
    </row>
    <row r="89" spans="1:13" x14ac:dyDescent="0.25">
      <c r="A89" s="19">
        <v>6</v>
      </c>
      <c r="B89" s="19">
        <v>6000354</v>
      </c>
      <c r="C89" s="19">
        <v>4399</v>
      </c>
      <c r="D89" s="19">
        <v>5011</v>
      </c>
      <c r="E89" s="19"/>
      <c r="F89" s="19"/>
      <c r="G89" s="19"/>
      <c r="H89" s="20" t="s">
        <v>125</v>
      </c>
      <c r="I89" s="21">
        <v>156000</v>
      </c>
      <c r="J89" s="21">
        <v>0</v>
      </c>
      <c r="K89" s="21">
        <v>0</v>
      </c>
      <c r="L89" s="22">
        <v>0</v>
      </c>
      <c r="M89" s="23">
        <v>0</v>
      </c>
    </row>
    <row r="90" spans="1:13" x14ac:dyDescent="0.25">
      <c r="A90" s="19">
        <v>6</v>
      </c>
      <c r="B90" s="19">
        <v>6000354</v>
      </c>
      <c r="C90" s="19">
        <v>4399</v>
      </c>
      <c r="D90" s="19">
        <v>5011</v>
      </c>
      <c r="E90" s="19"/>
      <c r="F90" s="19"/>
      <c r="G90" s="19">
        <v>13021</v>
      </c>
      <c r="H90" s="20" t="s">
        <v>125</v>
      </c>
      <c r="I90" s="21">
        <v>1413000</v>
      </c>
      <c r="J90" s="21">
        <v>0</v>
      </c>
      <c r="K90" s="21">
        <v>0</v>
      </c>
      <c r="L90" s="22">
        <v>0</v>
      </c>
      <c r="M90" s="23">
        <v>0</v>
      </c>
    </row>
    <row r="91" spans="1:13" x14ac:dyDescent="0.25">
      <c r="A91" s="19">
        <v>6</v>
      </c>
      <c r="B91" s="19">
        <v>6000354</v>
      </c>
      <c r="C91" s="19">
        <v>4399</v>
      </c>
      <c r="D91" s="19">
        <v>5011</v>
      </c>
      <c r="E91" s="19">
        <v>144</v>
      </c>
      <c r="F91" s="19">
        <v>1</v>
      </c>
      <c r="G91" s="19"/>
      <c r="H91" s="20" t="s">
        <v>125</v>
      </c>
      <c r="I91" s="21">
        <v>0</v>
      </c>
      <c r="J91" s="21">
        <v>152285.29999999999</v>
      </c>
      <c r="K91" s="21">
        <v>152280.70000000001</v>
      </c>
      <c r="L91" s="22">
        <v>0</v>
      </c>
      <c r="M91" s="23">
        <v>0.999969</v>
      </c>
    </row>
    <row r="92" spans="1:13" x14ac:dyDescent="0.25">
      <c r="A92" s="19">
        <v>6</v>
      </c>
      <c r="B92" s="19">
        <v>6000354</v>
      </c>
      <c r="C92" s="19">
        <v>4399</v>
      </c>
      <c r="D92" s="19">
        <v>5011</v>
      </c>
      <c r="E92" s="19">
        <v>144</v>
      </c>
      <c r="F92" s="19">
        <v>1</v>
      </c>
      <c r="G92" s="19">
        <v>13021</v>
      </c>
      <c r="H92" s="20" t="s">
        <v>125</v>
      </c>
      <c r="I92" s="21">
        <v>0</v>
      </c>
      <c r="J92" s="21">
        <v>202002.7</v>
      </c>
      <c r="K92" s="21">
        <v>202000.35</v>
      </c>
      <c r="L92" s="22">
        <v>0</v>
      </c>
      <c r="M92" s="23">
        <v>0.99998799999999999</v>
      </c>
    </row>
    <row r="93" spans="1:13" x14ac:dyDescent="0.25">
      <c r="A93" s="19">
        <v>6</v>
      </c>
      <c r="B93" s="19">
        <v>6000354</v>
      </c>
      <c r="C93" s="19">
        <v>4399</v>
      </c>
      <c r="D93" s="19">
        <v>5011</v>
      </c>
      <c r="E93" s="19">
        <v>144</v>
      </c>
      <c r="F93" s="19">
        <v>5</v>
      </c>
      <c r="G93" s="19">
        <v>13021</v>
      </c>
      <c r="H93" s="20" t="s">
        <v>125</v>
      </c>
      <c r="I93" s="21">
        <v>0</v>
      </c>
      <c r="J93" s="21">
        <v>1178835.98</v>
      </c>
      <c r="K93" s="21">
        <v>1168525.95</v>
      </c>
      <c r="L93" s="22">
        <v>0</v>
      </c>
      <c r="M93" s="23">
        <v>0.99125399999999997</v>
      </c>
    </row>
    <row r="94" spans="1:13" x14ac:dyDescent="0.25">
      <c r="A94" s="19">
        <v>6</v>
      </c>
      <c r="B94" s="19">
        <v>6000354</v>
      </c>
      <c r="C94" s="19">
        <v>4399</v>
      </c>
      <c r="D94" s="19">
        <v>5021</v>
      </c>
      <c r="E94" s="19"/>
      <c r="F94" s="19"/>
      <c r="G94" s="19"/>
      <c r="H94" s="20" t="s">
        <v>101</v>
      </c>
      <c r="I94" s="21">
        <v>50000</v>
      </c>
      <c r="J94" s="21">
        <v>0</v>
      </c>
      <c r="K94" s="21">
        <v>0</v>
      </c>
      <c r="L94" s="22">
        <v>0</v>
      </c>
      <c r="M94" s="23">
        <v>0</v>
      </c>
    </row>
    <row r="95" spans="1:13" x14ac:dyDescent="0.25">
      <c r="A95" s="19">
        <v>6</v>
      </c>
      <c r="B95" s="19">
        <v>6000354</v>
      </c>
      <c r="C95" s="19">
        <v>4399</v>
      </c>
      <c r="D95" s="19">
        <v>5021</v>
      </c>
      <c r="E95" s="19"/>
      <c r="F95" s="19"/>
      <c r="G95" s="19">
        <v>13021</v>
      </c>
      <c r="H95" s="20" t="s">
        <v>101</v>
      </c>
      <c r="I95" s="21">
        <v>500000</v>
      </c>
      <c r="J95" s="21">
        <v>0</v>
      </c>
      <c r="K95" s="21">
        <v>0</v>
      </c>
      <c r="L95" s="22">
        <v>0</v>
      </c>
      <c r="M95" s="23">
        <v>0</v>
      </c>
    </row>
    <row r="96" spans="1:13" x14ac:dyDescent="0.25">
      <c r="A96" s="19">
        <v>6</v>
      </c>
      <c r="B96" s="19">
        <v>6000354</v>
      </c>
      <c r="C96" s="19">
        <v>4399</v>
      </c>
      <c r="D96" s="19">
        <v>5021</v>
      </c>
      <c r="E96" s="19">
        <v>144</v>
      </c>
      <c r="F96" s="19">
        <v>1</v>
      </c>
      <c r="G96" s="19"/>
      <c r="H96" s="20" t="s">
        <v>101</v>
      </c>
      <c r="I96" s="21">
        <v>0</v>
      </c>
      <c r="J96" s="21">
        <v>11880</v>
      </c>
      <c r="K96" s="21">
        <v>11880</v>
      </c>
      <c r="L96" s="22">
        <v>0</v>
      </c>
      <c r="M96" s="23">
        <v>1</v>
      </c>
    </row>
    <row r="97" spans="1:13" x14ac:dyDescent="0.25">
      <c r="A97" s="19">
        <v>6</v>
      </c>
      <c r="B97" s="19">
        <v>6000354</v>
      </c>
      <c r="C97" s="19">
        <v>4399</v>
      </c>
      <c r="D97" s="19">
        <v>5021</v>
      </c>
      <c r="E97" s="19">
        <v>144</v>
      </c>
      <c r="F97" s="19">
        <v>1</v>
      </c>
      <c r="G97" s="19">
        <v>13021</v>
      </c>
      <c r="H97" s="20" t="s">
        <v>101</v>
      </c>
      <c r="I97" s="21">
        <v>0</v>
      </c>
      <c r="J97" s="21">
        <v>15763.23</v>
      </c>
      <c r="K97" s="21">
        <v>15758.76</v>
      </c>
      <c r="L97" s="22">
        <v>0</v>
      </c>
      <c r="M97" s="23">
        <v>0.99971600000000005</v>
      </c>
    </row>
    <row r="98" spans="1:13" x14ac:dyDescent="0.25">
      <c r="A98" s="19">
        <v>6</v>
      </c>
      <c r="B98" s="19">
        <v>6000354</v>
      </c>
      <c r="C98" s="19">
        <v>4399</v>
      </c>
      <c r="D98" s="19">
        <v>5021</v>
      </c>
      <c r="E98" s="19">
        <v>144</v>
      </c>
      <c r="F98" s="19">
        <v>5</v>
      </c>
      <c r="G98" s="19">
        <v>13021</v>
      </c>
      <c r="H98" s="20" t="s">
        <v>101</v>
      </c>
      <c r="I98" s="21">
        <v>0</v>
      </c>
      <c r="J98" s="21">
        <v>91161.77</v>
      </c>
      <c r="K98" s="21">
        <v>91161.24</v>
      </c>
      <c r="L98" s="22">
        <v>0</v>
      </c>
      <c r="M98" s="23">
        <v>0.99999400000000005</v>
      </c>
    </row>
    <row r="99" spans="1:13" x14ac:dyDescent="0.25">
      <c r="A99" s="19">
        <v>6</v>
      </c>
      <c r="B99" s="19">
        <v>6000354</v>
      </c>
      <c r="C99" s="19">
        <v>4399</v>
      </c>
      <c r="D99" s="19">
        <v>5031</v>
      </c>
      <c r="E99" s="19"/>
      <c r="F99" s="19"/>
      <c r="G99" s="19"/>
      <c r="H99" s="20" t="s">
        <v>102</v>
      </c>
      <c r="I99" s="21">
        <v>39000</v>
      </c>
      <c r="J99" s="21">
        <v>0</v>
      </c>
      <c r="K99" s="21">
        <v>0</v>
      </c>
      <c r="L99" s="22">
        <v>0</v>
      </c>
      <c r="M99" s="23">
        <v>0</v>
      </c>
    </row>
    <row r="100" spans="1:13" x14ac:dyDescent="0.25">
      <c r="A100" s="19">
        <v>6</v>
      </c>
      <c r="B100" s="19">
        <v>6000354</v>
      </c>
      <c r="C100" s="19">
        <v>4399</v>
      </c>
      <c r="D100" s="19">
        <v>5031</v>
      </c>
      <c r="E100" s="19"/>
      <c r="F100" s="19"/>
      <c r="G100" s="19">
        <v>13021</v>
      </c>
      <c r="H100" s="20" t="s">
        <v>102</v>
      </c>
      <c r="I100" s="21">
        <v>350000</v>
      </c>
      <c r="J100" s="21">
        <v>0</v>
      </c>
      <c r="K100" s="21">
        <v>0</v>
      </c>
      <c r="L100" s="22">
        <v>0</v>
      </c>
      <c r="M100" s="23">
        <v>0</v>
      </c>
    </row>
    <row r="101" spans="1:13" x14ac:dyDescent="0.25">
      <c r="A101" s="19">
        <v>6</v>
      </c>
      <c r="B101" s="19">
        <v>6000354</v>
      </c>
      <c r="C101" s="19">
        <v>4399</v>
      </c>
      <c r="D101" s="19">
        <v>5031</v>
      </c>
      <c r="E101" s="19">
        <v>144</v>
      </c>
      <c r="F101" s="19">
        <v>1</v>
      </c>
      <c r="G101" s="19"/>
      <c r="H101" s="20" t="s">
        <v>102</v>
      </c>
      <c r="I101" s="21">
        <v>0</v>
      </c>
      <c r="J101" s="21">
        <v>37290.1</v>
      </c>
      <c r="K101" s="21">
        <v>37290.1</v>
      </c>
      <c r="L101" s="22">
        <v>0</v>
      </c>
      <c r="M101" s="23">
        <v>1</v>
      </c>
    </row>
    <row r="102" spans="1:13" x14ac:dyDescent="0.25">
      <c r="A102" s="19">
        <v>6</v>
      </c>
      <c r="B102" s="19">
        <v>6000354</v>
      </c>
      <c r="C102" s="19">
        <v>4399</v>
      </c>
      <c r="D102" s="19">
        <v>5031</v>
      </c>
      <c r="E102" s="19">
        <v>144</v>
      </c>
      <c r="F102" s="19">
        <v>1</v>
      </c>
      <c r="G102" s="19">
        <v>13021</v>
      </c>
      <c r="H102" s="20" t="s">
        <v>102</v>
      </c>
      <c r="I102" s="21">
        <v>0</v>
      </c>
      <c r="J102" s="21">
        <v>49465.3</v>
      </c>
      <c r="K102" s="21">
        <v>49465.3</v>
      </c>
      <c r="L102" s="22">
        <v>0</v>
      </c>
      <c r="M102" s="23">
        <v>1</v>
      </c>
    </row>
    <row r="103" spans="1:13" x14ac:dyDescent="0.25">
      <c r="A103" s="19">
        <v>6</v>
      </c>
      <c r="B103" s="19">
        <v>6000354</v>
      </c>
      <c r="C103" s="19">
        <v>4399</v>
      </c>
      <c r="D103" s="19">
        <v>5031</v>
      </c>
      <c r="E103" s="19">
        <v>144</v>
      </c>
      <c r="F103" s="19">
        <v>5</v>
      </c>
      <c r="G103" s="19">
        <v>13021</v>
      </c>
      <c r="H103" s="20" t="s">
        <v>102</v>
      </c>
      <c r="I103" s="21">
        <v>0</v>
      </c>
      <c r="J103" s="21">
        <v>286145.59999999998</v>
      </c>
      <c r="K103" s="21">
        <v>286145.59999999998</v>
      </c>
      <c r="L103" s="22">
        <v>0</v>
      </c>
      <c r="M103" s="23">
        <v>1</v>
      </c>
    </row>
    <row r="104" spans="1:13" x14ac:dyDescent="0.25">
      <c r="A104" s="19">
        <v>6</v>
      </c>
      <c r="B104" s="19">
        <v>6000354</v>
      </c>
      <c r="C104" s="19">
        <v>4399</v>
      </c>
      <c r="D104" s="19">
        <v>5032</v>
      </c>
      <c r="E104" s="19"/>
      <c r="F104" s="19"/>
      <c r="G104" s="19"/>
      <c r="H104" s="20" t="s">
        <v>103</v>
      </c>
      <c r="I104" s="21">
        <v>14000</v>
      </c>
      <c r="J104" s="21">
        <v>0</v>
      </c>
      <c r="K104" s="21">
        <v>0</v>
      </c>
      <c r="L104" s="22">
        <v>0</v>
      </c>
      <c r="M104" s="23">
        <v>0</v>
      </c>
    </row>
    <row r="105" spans="1:13" x14ac:dyDescent="0.25">
      <c r="A105" s="19">
        <v>6</v>
      </c>
      <c r="B105" s="19">
        <v>6000354</v>
      </c>
      <c r="C105" s="19">
        <v>4399</v>
      </c>
      <c r="D105" s="19">
        <v>5032</v>
      </c>
      <c r="E105" s="19"/>
      <c r="F105" s="19"/>
      <c r="G105" s="19">
        <v>13021</v>
      </c>
      <c r="H105" s="20" t="s">
        <v>103</v>
      </c>
      <c r="I105" s="21">
        <v>127000</v>
      </c>
      <c r="J105" s="21">
        <v>0</v>
      </c>
      <c r="K105" s="21">
        <v>0</v>
      </c>
      <c r="L105" s="22">
        <v>0</v>
      </c>
      <c r="M105" s="23">
        <v>0</v>
      </c>
    </row>
    <row r="106" spans="1:13" x14ac:dyDescent="0.25">
      <c r="A106" s="19">
        <v>6</v>
      </c>
      <c r="B106" s="19">
        <v>6000354</v>
      </c>
      <c r="C106" s="19">
        <v>4399</v>
      </c>
      <c r="D106" s="19">
        <v>5032</v>
      </c>
      <c r="E106" s="19">
        <v>144</v>
      </c>
      <c r="F106" s="19">
        <v>1</v>
      </c>
      <c r="G106" s="19"/>
      <c r="H106" s="20" t="s">
        <v>103</v>
      </c>
      <c r="I106" s="21">
        <v>0</v>
      </c>
      <c r="J106" s="21">
        <v>13531.9</v>
      </c>
      <c r="K106" s="21">
        <v>13531.9</v>
      </c>
      <c r="L106" s="22">
        <v>0</v>
      </c>
      <c r="M106" s="23">
        <v>1</v>
      </c>
    </row>
    <row r="107" spans="1:13" x14ac:dyDescent="0.25">
      <c r="A107" s="19">
        <v>6</v>
      </c>
      <c r="B107" s="19">
        <v>6000354</v>
      </c>
      <c r="C107" s="19">
        <v>4399</v>
      </c>
      <c r="D107" s="19">
        <v>5032</v>
      </c>
      <c r="E107" s="19">
        <v>144</v>
      </c>
      <c r="F107" s="19">
        <v>1</v>
      </c>
      <c r="G107" s="19">
        <v>13021</v>
      </c>
      <c r="H107" s="20" t="s">
        <v>103</v>
      </c>
      <c r="I107" s="21">
        <v>0</v>
      </c>
      <c r="J107" s="21">
        <v>17950.060000000001</v>
      </c>
      <c r="K107" s="21">
        <v>17950.060000000001</v>
      </c>
      <c r="L107" s="22">
        <v>0</v>
      </c>
      <c r="M107" s="23">
        <v>1</v>
      </c>
    </row>
    <row r="108" spans="1:13" x14ac:dyDescent="0.25">
      <c r="A108" s="19">
        <v>6</v>
      </c>
      <c r="B108" s="19">
        <v>6000354</v>
      </c>
      <c r="C108" s="19">
        <v>4399</v>
      </c>
      <c r="D108" s="19">
        <v>5032</v>
      </c>
      <c r="E108" s="19">
        <v>144</v>
      </c>
      <c r="F108" s="19">
        <v>5</v>
      </c>
      <c r="G108" s="19">
        <v>13021</v>
      </c>
      <c r="H108" s="20" t="s">
        <v>103</v>
      </c>
      <c r="I108" s="21">
        <v>0</v>
      </c>
      <c r="J108" s="21">
        <v>103837.04</v>
      </c>
      <c r="K108" s="21">
        <v>103837.04</v>
      </c>
      <c r="L108" s="22">
        <v>0</v>
      </c>
      <c r="M108" s="23">
        <v>1</v>
      </c>
    </row>
    <row r="109" spans="1:13" x14ac:dyDescent="0.25">
      <c r="A109" s="19">
        <v>6</v>
      </c>
      <c r="B109" s="19">
        <v>6000354</v>
      </c>
      <c r="C109" s="19">
        <v>4399</v>
      </c>
      <c r="D109" s="19">
        <v>5137</v>
      </c>
      <c r="E109" s="19"/>
      <c r="F109" s="19"/>
      <c r="G109" s="19"/>
      <c r="H109" s="20" t="s">
        <v>17</v>
      </c>
      <c r="I109" s="21">
        <v>20000</v>
      </c>
      <c r="J109" s="21">
        <v>0</v>
      </c>
      <c r="K109" s="21">
        <v>0</v>
      </c>
      <c r="L109" s="22">
        <v>0</v>
      </c>
      <c r="M109" s="23">
        <v>0</v>
      </c>
    </row>
    <row r="110" spans="1:13" x14ac:dyDescent="0.25">
      <c r="A110" s="19">
        <v>6</v>
      </c>
      <c r="B110" s="19">
        <v>6000354</v>
      </c>
      <c r="C110" s="19">
        <v>4399</v>
      </c>
      <c r="D110" s="19">
        <v>5137</v>
      </c>
      <c r="E110" s="19"/>
      <c r="F110" s="19"/>
      <c r="G110" s="19">
        <v>13021</v>
      </c>
      <c r="H110" s="20" t="s">
        <v>17</v>
      </c>
      <c r="I110" s="21">
        <v>150000</v>
      </c>
      <c r="J110" s="21">
        <v>0</v>
      </c>
      <c r="K110" s="21">
        <v>0</v>
      </c>
      <c r="L110" s="22">
        <v>0</v>
      </c>
      <c r="M110" s="23">
        <v>0</v>
      </c>
    </row>
    <row r="111" spans="1:13" x14ac:dyDescent="0.25">
      <c r="A111" s="19">
        <v>6</v>
      </c>
      <c r="B111" s="19">
        <v>6000354</v>
      </c>
      <c r="C111" s="19">
        <v>4399</v>
      </c>
      <c r="D111" s="19">
        <v>5169</v>
      </c>
      <c r="E111" s="19"/>
      <c r="F111" s="19"/>
      <c r="G111" s="19"/>
      <c r="H111" s="20" t="s">
        <v>19</v>
      </c>
      <c r="I111" s="21">
        <v>20000</v>
      </c>
      <c r="J111" s="21">
        <v>0</v>
      </c>
      <c r="K111" s="21">
        <v>0</v>
      </c>
      <c r="L111" s="22">
        <v>0</v>
      </c>
      <c r="M111" s="23">
        <v>0</v>
      </c>
    </row>
    <row r="112" spans="1:13" x14ac:dyDescent="0.25">
      <c r="A112" s="19">
        <v>6</v>
      </c>
      <c r="B112" s="19">
        <v>6000354</v>
      </c>
      <c r="C112" s="19">
        <v>4399</v>
      </c>
      <c r="D112" s="19">
        <v>5169</v>
      </c>
      <c r="E112" s="19"/>
      <c r="F112" s="19"/>
      <c r="G112" s="19">
        <v>13021</v>
      </c>
      <c r="H112" s="20" t="s">
        <v>19</v>
      </c>
      <c r="I112" s="21">
        <v>160000</v>
      </c>
      <c r="J112" s="21">
        <v>0</v>
      </c>
      <c r="K112" s="21">
        <v>0</v>
      </c>
      <c r="L112" s="22">
        <v>0</v>
      </c>
      <c r="M112" s="23">
        <v>0</v>
      </c>
    </row>
    <row r="113" spans="1:13" x14ac:dyDescent="0.25">
      <c r="A113" s="298" t="s">
        <v>124</v>
      </c>
      <c r="B113" s="298">
        <v>6000354</v>
      </c>
      <c r="C113" s="298" t="s">
        <v>139</v>
      </c>
      <c r="D113" s="298"/>
      <c r="E113" s="298"/>
      <c r="F113" s="298"/>
      <c r="G113" s="298"/>
      <c r="H113" s="299"/>
      <c r="I113" s="300">
        <v>2999000</v>
      </c>
      <c r="J113" s="300">
        <v>2160148.98</v>
      </c>
      <c r="K113" s="300">
        <v>2149827</v>
      </c>
      <c r="L113" s="301">
        <v>0.7168479493164388</v>
      </c>
      <c r="M113" s="302">
        <v>0.99522163512999928</v>
      </c>
    </row>
    <row r="114" spans="1:13" x14ac:dyDescent="0.25">
      <c r="A114" s="298" t="s">
        <v>124</v>
      </c>
      <c r="B114" s="406" t="s">
        <v>921</v>
      </c>
      <c r="C114" s="407"/>
      <c r="D114" s="407"/>
      <c r="E114" s="407"/>
      <c r="F114" s="407"/>
      <c r="G114" s="407"/>
      <c r="H114" s="408"/>
      <c r="I114" s="300">
        <v>2999000</v>
      </c>
      <c r="J114" s="300">
        <v>2160148.98</v>
      </c>
      <c r="K114" s="300">
        <v>2149827</v>
      </c>
      <c r="L114" s="301">
        <v>0.7168479493164388</v>
      </c>
      <c r="M114" s="302">
        <v>0.99522163512999928</v>
      </c>
    </row>
    <row r="115" spans="1:13" x14ac:dyDescent="0.25">
      <c r="A115" s="19">
        <v>6</v>
      </c>
      <c r="B115" s="19">
        <v>6000600</v>
      </c>
      <c r="C115" s="19">
        <v>3525</v>
      </c>
      <c r="D115" s="19">
        <v>5223</v>
      </c>
      <c r="E115" s="19"/>
      <c r="F115" s="19"/>
      <c r="G115" s="19"/>
      <c r="H115" s="20" t="s">
        <v>109</v>
      </c>
      <c r="I115" s="21">
        <v>0</v>
      </c>
      <c r="J115" s="21">
        <v>40000</v>
      </c>
      <c r="K115" s="21">
        <v>40000</v>
      </c>
      <c r="L115" s="22">
        <v>0</v>
      </c>
      <c r="M115" s="23">
        <v>1</v>
      </c>
    </row>
    <row r="116" spans="1:13" x14ac:dyDescent="0.25">
      <c r="A116" s="298" t="s">
        <v>124</v>
      </c>
      <c r="B116" s="298">
        <v>6000600</v>
      </c>
      <c r="C116" s="298" t="s">
        <v>146</v>
      </c>
      <c r="D116" s="298"/>
      <c r="E116" s="298"/>
      <c r="F116" s="298"/>
      <c r="G116" s="298"/>
      <c r="H116" s="299"/>
      <c r="I116" s="300">
        <v>0</v>
      </c>
      <c r="J116" s="300">
        <v>40000</v>
      </c>
      <c r="K116" s="300">
        <v>40000</v>
      </c>
      <c r="L116" s="301">
        <v>0</v>
      </c>
      <c r="M116" s="302">
        <v>1</v>
      </c>
    </row>
    <row r="117" spans="1:13" x14ac:dyDescent="0.25">
      <c r="A117" s="19">
        <v>6</v>
      </c>
      <c r="B117" s="19">
        <v>6000600</v>
      </c>
      <c r="C117" s="19">
        <v>4312</v>
      </c>
      <c r="D117" s="19">
        <v>5222</v>
      </c>
      <c r="E117" s="19"/>
      <c r="F117" s="19"/>
      <c r="G117" s="19"/>
      <c r="H117" s="20" t="s">
        <v>20</v>
      </c>
      <c r="I117" s="21">
        <v>0</v>
      </c>
      <c r="J117" s="21">
        <v>10000</v>
      </c>
      <c r="K117" s="21">
        <v>10000</v>
      </c>
      <c r="L117" s="22">
        <v>0</v>
      </c>
      <c r="M117" s="23">
        <v>1</v>
      </c>
    </row>
    <row r="118" spans="1:13" x14ac:dyDescent="0.25">
      <c r="A118" s="19">
        <v>6</v>
      </c>
      <c r="B118" s="19">
        <v>6000600</v>
      </c>
      <c r="C118" s="19">
        <v>4312</v>
      </c>
      <c r="D118" s="19">
        <v>5223</v>
      </c>
      <c r="E118" s="19"/>
      <c r="F118" s="19"/>
      <c r="G118" s="19"/>
      <c r="H118" s="20" t="s">
        <v>109</v>
      </c>
      <c r="I118" s="21">
        <v>0</v>
      </c>
      <c r="J118" s="21">
        <v>50000</v>
      </c>
      <c r="K118" s="21">
        <v>50000</v>
      </c>
      <c r="L118" s="22">
        <v>0</v>
      </c>
      <c r="M118" s="23">
        <v>1</v>
      </c>
    </row>
    <row r="119" spans="1:13" x14ac:dyDescent="0.25">
      <c r="A119" s="298" t="s">
        <v>124</v>
      </c>
      <c r="B119" s="298">
        <v>6000600</v>
      </c>
      <c r="C119" s="298" t="s">
        <v>147</v>
      </c>
      <c r="D119" s="298"/>
      <c r="E119" s="298"/>
      <c r="F119" s="298"/>
      <c r="G119" s="298"/>
      <c r="H119" s="299"/>
      <c r="I119" s="300">
        <v>0</v>
      </c>
      <c r="J119" s="300">
        <v>60000</v>
      </c>
      <c r="K119" s="300">
        <v>60000</v>
      </c>
      <c r="L119" s="301">
        <v>0</v>
      </c>
      <c r="M119" s="302">
        <v>1</v>
      </c>
    </row>
    <row r="120" spans="1:13" x14ac:dyDescent="0.25">
      <c r="A120" s="19">
        <v>6</v>
      </c>
      <c r="B120" s="19">
        <v>6000600</v>
      </c>
      <c r="C120" s="19">
        <v>4344</v>
      </c>
      <c r="D120" s="19">
        <v>5223</v>
      </c>
      <c r="E120" s="19"/>
      <c r="F120" s="19"/>
      <c r="G120" s="19"/>
      <c r="H120" s="20" t="s">
        <v>109</v>
      </c>
      <c r="I120" s="21">
        <v>0</v>
      </c>
      <c r="J120" s="21">
        <v>70000</v>
      </c>
      <c r="K120" s="21">
        <v>70000</v>
      </c>
      <c r="L120" s="22">
        <v>0</v>
      </c>
      <c r="M120" s="23">
        <v>1</v>
      </c>
    </row>
    <row r="121" spans="1:13" x14ac:dyDescent="0.25">
      <c r="A121" s="298" t="s">
        <v>124</v>
      </c>
      <c r="B121" s="298">
        <v>6000600</v>
      </c>
      <c r="C121" s="298" t="s">
        <v>148</v>
      </c>
      <c r="D121" s="298"/>
      <c r="E121" s="298"/>
      <c r="F121" s="298"/>
      <c r="G121" s="298"/>
      <c r="H121" s="299"/>
      <c r="I121" s="300">
        <v>0</v>
      </c>
      <c r="J121" s="300">
        <v>70000</v>
      </c>
      <c r="K121" s="300">
        <v>70000</v>
      </c>
      <c r="L121" s="301">
        <v>0</v>
      </c>
      <c r="M121" s="302">
        <v>1</v>
      </c>
    </row>
    <row r="122" spans="1:13" x14ac:dyDescent="0.25">
      <c r="A122" s="19">
        <v>6</v>
      </c>
      <c r="B122" s="19">
        <v>6000600</v>
      </c>
      <c r="C122" s="19">
        <v>4351</v>
      </c>
      <c r="D122" s="19">
        <v>5223</v>
      </c>
      <c r="E122" s="19"/>
      <c r="F122" s="19"/>
      <c r="G122" s="19"/>
      <c r="H122" s="20" t="s">
        <v>109</v>
      </c>
      <c r="I122" s="21">
        <v>0</v>
      </c>
      <c r="J122" s="21">
        <v>350000</v>
      </c>
      <c r="K122" s="21">
        <v>350000</v>
      </c>
      <c r="L122" s="22">
        <v>0</v>
      </c>
      <c r="M122" s="23">
        <v>1</v>
      </c>
    </row>
    <row r="123" spans="1:13" x14ac:dyDescent="0.25">
      <c r="A123" s="298" t="s">
        <v>124</v>
      </c>
      <c r="B123" s="298">
        <v>6000600</v>
      </c>
      <c r="C123" s="298" t="s">
        <v>141</v>
      </c>
      <c r="D123" s="298"/>
      <c r="E123" s="298"/>
      <c r="F123" s="298"/>
      <c r="G123" s="298"/>
      <c r="H123" s="299"/>
      <c r="I123" s="300">
        <v>0</v>
      </c>
      <c r="J123" s="300">
        <v>350000</v>
      </c>
      <c r="K123" s="300">
        <v>350000</v>
      </c>
      <c r="L123" s="301">
        <v>0</v>
      </c>
      <c r="M123" s="302">
        <v>1</v>
      </c>
    </row>
    <row r="124" spans="1:13" x14ac:dyDescent="0.25">
      <c r="A124" s="19">
        <v>6</v>
      </c>
      <c r="B124" s="19">
        <v>6000600</v>
      </c>
      <c r="C124" s="19">
        <v>4356</v>
      </c>
      <c r="D124" s="19">
        <v>5223</v>
      </c>
      <c r="E124" s="19"/>
      <c r="F124" s="19"/>
      <c r="G124" s="19"/>
      <c r="H124" s="20" t="s">
        <v>109</v>
      </c>
      <c r="I124" s="21">
        <v>0</v>
      </c>
      <c r="J124" s="21">
        <v>75000</v>
      </c>
      <c r="K124" s="21">
        <v>75000</v>
      </c>
      <c r="L124" s="22">
        <v>0</v>
      </c>
      <c r="M124" s="23">
        <v>1</v>
      </c>
    </row>
    <row r="125" spans="1:13" x14ac:dyDescent="0.25">
      <c r="A125" s="298" t="s">
        <v>124</v>
      </c>
      <c r="B125" s="298">
        <v>6000600</v>
      </c>
      <c r="C125" s="298" t="s">
        <v>149</v>
      </c>
      <c r="D125" s="298"/>
      <c r="E125" s="298"/>
      <c r="F125" s="298"/>
      <c r="G125" s="298"/>
      <c r="H125" s="299"/>
      <c r="I125" s="300">
        <v>0</v>
      </c>
      <c r="J125" s="300">
        <v>75000</v>
      </c>
      <c r="K125" s="300">
        <v>75000</v>
      </c>
      <c r="L125" s="301">
        <v>0</v>
      </c>
      <c r="M125" s="302">
        <v>1</v>
      </c>
    </row>
    <row r="126" spans="1:13" x14ac:dyDescent="0.25">
      <c r="A126" s="19">
        <v>6</v>
      </c>
      <c r="B126" s="19">
        <v>6000600</v>
      </c>
      <c r="C126" s="19">
        <v>4371</v>
      </c>
      <c r="D126" s="19">
        <v>5222</v>
      </c>
      <c r="E126" s="19"/>
      <c r="F126" s="19"/>
      <c r="G126" s="19"/>
      <c r="H126" s="20" t="s">
        <v>20</v>
      </c>
      <c r="I126" s="21">
        <v>0</v>
      </c>
      <c r="J126" s="21">
        <v>120000</v>
      </c>
      <c r="K126" s="21">
        <v>120000</v>
      </c>
      <c r="L126" s="22">
        <v>0</v>
      </c>
      <c r="M126" s="23">
        <v>1</v>
      </c>
    </row>
    <row r="127" spans="1:13" x14ac:dyDescent="0.25">
      <c r="A127" s="19">
        <v>6</v>
      </c>
      <c r="B127" s="19">
        <v>6000600</v>
      </c>
      <c r="C127" s="19">
        <v>4371</v>
      </c>
      <c r="D127" s="19">
        <v>5223</v>
      </c>
      <c r="E127" s="19"/>
      <c r="F127" s="19"/>
      <c r="G127" s="19"/>
      <c r="H127" s="20" t="s">
        <v>109</v>
      </c>
      <c r="I127" s="21">
        <v>0</v>
      </c>
      <c r="J127" s="21">
        <v>50000</v>
      </c>
      <c r="K127" s="21">
        <v>50000</v>
      </c>
      <c r="L127" s="22">
        <v>0</v>
      </c>
      <c r="M127" s="23">
        <v>1</v>
      </c>
    </row>
    <row r="128" spans="1:13" x14ac:dyDescent="0.25">
      <c r="A128" s="298" t="s">
        <v>124</v>
      </c>
      <c r="B128" s="298">
        <v>6000600</v>
      </c>
      <c r="C128" s="298" t="s">
        <v>150</v>
      </c>
      <c r="D128" s="298"/>
      <c r="E128" s="298"/>
      <c r="F128" s="298"/>
      <c r="G128" s="298"/>
      <c r="H128" s="299"/>
      <c r="I128" s="300">
        <v>0</v>
      </c>
      <c r="J128" s="300">
        <v>170000</v>
      </c>
      <c r="K128" s="300">
        <v>170000</v>
      </c>
      <c r="L128" s="301">
        <v>0</v>
      </c>
      <c r="M128" s="302">
        <v>1</v>
      </c>
    </row>
    <row r="129" spans="1:13" x14ac:dyDescent="0.25">
      <c r="A129" s="19">
        <v>6</v>
      </c>
      <c r="B129" s="19">
        <v>6000600</v>
      </c>
      <c r="C129" s="19">
        <v>4375</v>
      </c>
      <c r="D129" s="19">
        <v>5221</v>
      </c>
      <c r="E129" s="19"/>
      <c r="F129" s="19"/>
      <c r="G129" s="19"/>
      <c r="H129" s="20" t="s">
        <v>74</v>
      </c>
      <c r="I129" s="21">
        <v>0</v>
      </c>
      <c r="J129" s="21">
        <v>550000</v>
      </c>
      <c r="K129" s="21">
        <v>550000</v>
      </c>
      <c r="L129" s="22">
        <v>0</v>
      </c>
      <c r="M129" s="23">
        <v>1</v>
      </c>
    </row>
    <row r="130" spans="1:13" x14ac:dyDescent="0.25">
      <c r="A130" s="298" t="s">
        <v>124</v>
      </c>
      <c r="B130" s="298">
        <v>6000600</v>
      </c>
      <c r="C130" s="298" t="s">
        <v>151</v>
      </c>
      <c r="D130" s="298"/>
      <c r="E130" s="298"/>
      <c r="F130" s="298"/>
      <c r="G130" s="298"/>
      <c r="H130" s="299"/>
      <c r="I130" s="300">
        <v>0</v>
      </c>
      <c r="J130" s="300">
        <v>550000</v>
      </c>
      <c r="K130" s="300">
        <v>550000</v>
      </c>
      <c r="L130" s="301">
        <v>0</v>
      </c>
      <c r="M130" s="302">
        <v>1</v>
      </c>
    </row>
    <row r="131" spans="1:13" x14ac:dyDescent="0.25">
      <c r="A131" s="19">
        <v>6</v>
      </c>
      <c r="B131" s="19">
        <v>6000600</v>
      </c>
      <c r="C131" s="19">
        <v>4378</v>
      </c>
      <c r="D131" s="19">
        <v>5221</v>
      </c>
      <c r="E131" s="19"/>
      <c r="F131" s="19"/>
      <c r="G131" s="19"/>
      <c r="H131" s="20" t="s">
        <v>74</v>
      </c>
      <c r="I131" s="21">
        <v>0</v>
      </c>
      <c r="J131" s="21">
        <v>80000</v>
      </c>
      <c r="K131" s="21">
        <v>80000</v>
      </c>
      <c r="L131" s="22">
        <v>0</v>
      </c>
      <c r="M131" s="23">
        <v>1</v>
      </c>
    </row>
    <row r="132" spans="1:13" x14ac:dyDescent="0.25">
      <c r="A132" s="19">
        <v>6</v>
      </c>
      <c r="B132" s="19">
        <v>6000600</v>
      </c>
      <c r="C132" s="19">
        <v>4378</v>
      </c>
      <c r="D132" s="19">
        <v>5222</v>
      </c>
      <c r="E132" s="19"/>
      <c r="F132" s="19"/>
      <c r="G132" s="19"/>
      <c r="H132" s="20" t="s">
        <v>20</v>
      </c>
      <c r="I132" s="21">
        <v>0</v>
      </c>
      <c r="J132" s="21">
        <v>40000</v>
      </c>
      <c r="K132" s="21">
        <v>40000</v>
      </c>
      <c r="L132" s="22">
        <v>0</v>
      </c>
      <c r="M132" s="23">
        <v>1</v>
      </c>
    </row>
    <row r="133" spans="1:13" x14ac:dyDescent="0.25">
      <c r="A133" s="298" t="s">
        <v>124</v>
      </c>
      <c r="B133" s="298">
        <v>6000600</v>
      </c>
      <c r="C133" s="298" t="s">
        <v>152</v>
      </c>
      <c r="D133" s="298"/>
      <c r="E133" s="298"/>
      <c r="F133" s="298"/>
      <c r="G133" s="298"/>
      <c r="H133" s="299"/>
      <c r="I133" s="300">
        <v>0</v>
      </c>
      <c r="J133" s="300">
        <v>120000</v>
      </c>
      <c r="K133" s="300">
        <v>120000</v>
      </c>
      <c r="L133" s="301">
        <v>0</v>
      </c>
      <c r="M133" s="302">
        <v>1</v>
      </c>
    </row>
    <row r="134" spans="1:13" x14ac:dyDescent="0.25">
      <c r="A134" s="19">
        <v>6</v>
      </c>
      <c r="B134" s="19">
        <v>6000600</v>
      </c>
      <c r="C134" s="19">
        <v>4399</v>
      </c>
      <c r="D134" s="19">
        <v>5221</v>
      </c>
      <c r="E134" s="19"/>
      <c r="F134" s="19"/>
      <c r="G134" s="19"/>
      <c r="H134" s="20" t="s">
        <v>74</v>
      </c>
      <c r="I134" s="21">
        <v>0</v>
      </c>
      <c r="J134" s="21">
        <v>5000</v>
      </c>
      <c r="K134" s="21">
        <v>5000</v>
      </c>
      <c r="L134" s="22">
        <v>0</v>
      </c>
      <c r="M134" s="23">
        <v>1</v>
      </c>
    </row>
    <row r="135" spans="1:13" x14ac:dyDescent="0.25">
      <c r="A135" s="19">
        <v>6</v>
      </c>
      <c r="B135" s="19">
        <v>6000600</v>
      </c>
      <c r="C135" s="19">
        <v>4399</v>
      </c>
      <c r="D135" s="19">
        <v>5222</v>
      </c>
      <c r="E135" s="19"/>
      <c r="F135" s="19"/>
      <c r="G135" s="19"/>
      <c r="H135" s="20" t="s">
        <v>20</v>
      </c>
      <c r="I135" s="21">
        <v>900000</v>
      </c>
      <c r="J135" s="21">
        <v>310000</v>
      </c>
      <c r="K135" s="21">
        <v>310000</v>
      </c>
      <c r="L135" s="22">
        <v>0.34444399999999997</v>
      </c>
      <c r="M135" s="23">
        <v>1</v>
      </c>
    </row>
    <row r="136" spans="1:13" x14ac:dyDescent="0.25">
      <c r="A136" s="298" t="s">
        <v>124</v>
      </c>
      <c r="B136" s="298">
        <v>6000600</v>
      </c>
      <c r="C136" s="298" t="s">
        <v>139</v>
      </c>
      <c r="D136" s="298"/>
      <c r="E136" s="298"/>
      <c r="F136" s="298"/>
      <c r="G136" s="298"/>
      <c r="H136" s="299"/>
      <c r="I136" s="300">
        <v>900000</v>
      </c>
      <c r="J136" s="300">
        <v>315000</v>
      </c>
      <c r="K136" s="300">
        <v>315000</v>
      </c>
      <c r="L136" s="301">
        <v>0.35</v>
      </c>
      <c r="M136" s="302">
        <v>1</v>
      </c>
    </row>
    <row r="137" spans="1:13" x14ac:dyDescent="0.25">
      <c r="A137" s="298" t="s">
        <v>124</v>
      </c>
      <c r="B137" s="298" t="s">
        <v>153</v>
      </c>
      <c r="C137" s="298"/>
      <c r="D137" s="298"/>
      <c r="E137" s="298"/>
      <c r="F137" s="298"/>
      <c r="G137" s="298"/>
      <c r="H137" s="299"/>
      <c r="I137" s="300">
        <v>900000</v>
      </c>
      <c r="J137" s="300">
        <v>1750000</v>
      </c>
      <c r="K137" s="300">
        <v>1750000</v>
      </c>
      <c r="L137" s="301">
        <v>1.9444444444444444</v>
      </c>
      <c r="M137" s="302">
        <v>1</v>
      </c>
    </row>
    <row r="138" spans="1:13" x14ac:dyDescent="0.25">
      <c r="A138" s="19">
        <v>6</v>
      </c>
      <c r="B138" s="19">
        <v>6001354</v>
      </c>
      <c r="C138" s="19">
        <v>4399</v>
      </c>
      <c r="D138" s="19">
        <v>5011</v>
      </c>
      <c r="E138" s="19">
        <v>144</v>
      </c>
      <c r="F138" s="19">
        <v>1</v>
      </c>
      <c r="G138" s="19"/>
      <c r="H138" s="20" t="s">
        <v>125</v>
      </c>
      <c r="I138" s="21">
        <v>0</v>
      </c>
      <c r="J138" s="21">
        <v>13900</v>
      </c>
      <c r="K138" s="21">
        <v>13900</v>
      </c>
      <c r="L138" s="22">
        <v>0</v>
      </c>
      <c r="M138" s="23">
        <v>1</v>
      </c>
    </row>
    <row r="139" spans="1:13" x14ac:dyDescent="0.25">
      <c r="A139" s="19">
        <v>6</v>
      </c>
      <c r="B139" s="19">
        <v>6001354</v>
      </c>
      <c r="C139" s="19">
        <v>4399</v>
      </c>
      <c r="D139" s="19">
        <v>5011</v>
      </c>
      <c r="E139" s="19">
        <v>144</v>
      </c>
      <c r="F139" s="19">
        <v>1</v>
      </c>
      <c r="G139" s="19">
        <v>13021</v>
      </c>
      <c r="H139" s="20" t="s">
        <v>125</v>
      </c>
      <c r="I139" s="21">
        <v>0</v>
      </c>
      <c r="J139" s="21">
        <v>18438.349999999999</v>
      </c>
      <c r="K139" s="21">
        <v>18438.349999999999</v>
      </c>
      <c r="L139" s="22">
        <v>0</v>
      </c>
      <c r="M139" s="23">
        <v>1</v>
      </c>
    </row>
    <row r="140" spans="1:13" x14ac:dyDescent="0.25">
      <c r="A140" s="19">
        <v>6</v>
      </c>
      <c r="B140" s="19">
        <v>6001354</v>
      </c>
      <c r="C140" s="19">
        <v>4399</v>
      </c>
      <c r="D140" s="19">
        <v>5011</v>
      </c>
      <c r="E140" s="19">
        <v>144</v>
      </c>
      <c r="F140" s="19">
        <v>5</v>
      </c>
      <c r="G140" s="19">
        <v>13021</v>
      </c>
      <c r="H140" s="20" t="s">
        <v>125</v>
      </c>
      <c r="I140" s="21">
        <v>0</v>
      </c>
      <c r="J140" s="21">
        <v>106661.65</v>
      </c>
      <c r="K140" s="21">
        <v>106661.65</v>
      </c>
      <c r="L140" s="22">
        <v>0</v>
      </c>
      <c r="M140" s="23">
        <v>1</v>
      </c>
    </row>
    <row r="141" spans="1:13" x14ac:dyDescent="0.25">
      <c r="A141" s="19">
        <v>6</v>
      </c>
      <c r="B141" s="19">
        <v>6001354</v>
      </c>
      <c r="C141" s="19">
        <v>4399</v>
      </c>
      <c r="D141" s="19">
        <v>5021</v>
      </c>
      <c r="E141" s="19">
        <v>144</v>
      </c>
      <c r="F141" s="19">
        <v>1</v>
      </c>
      <c r="G141" s="19"/>
      <c r="H141" s="20" t="s">
        <v>101</v>
      </c>
      <c r="I141" s="21">
        <v>0</v>
      </c>
      <c r="J141" s="21">
        <v>38817</v>
      </c>
      <c r="K141" s="21">
        <v>38817</v>
      </c>
      <c r="L141" s="22">
        <v>0</v>
      </c>
      <c r="M141" s="23">
        <v>1</v>
      </c>
    </row>
    <row r="142" spans="1:13" x14ac:dyDescent="0.25">
      <c r="A142" s="19">
        <v>6</v>
      </c>
      <c r="B142" s="19">
        <v>6001354</v>
      </c>
      <c r="C142" s="19">
        <v>4399</v>
      </c>
      <c r="D142" s="19">
        <v>5021</v>
      </c>
      <c r="E142" s="19">
        <v>144</v>
      </c>
      <c r="F142" s="19">
        <v>1</v>
      </c>
      <c r="G142" s="19">
        <v>13021</v>
      </c>
      <c r="H142" s="20" t="s">
        <v>101</v>
      </c>
      <c r="I142" s="21">
        <v>0</v>
      </c>
      <c r="J142" s="21">
        <v>51490.76</v>
      </c>
      <c r="K142" s="21">
        <v>51490.76</v>
      </c>
      <c r="L142" s="22">
        <v>0</v>
      </c>
      <c r="M142" s="23">
        <v>1</v>
      </c>
    </row>
    <row r="143" spans="1:13" x14ac:dyDescent="0.25">
      <c r="A143" s="19">
        <v>6</v>
      </c>
      <c r="B143" s="19">
        <v>6001354</v>
      </c>
      <c r="C143" s="19">
        <v>4399</v>
      </c>
      <c r="D143" s="19">
        <v>5021</v>
      </c>
      <c r="E143" s="19">
        <v>144</v>
      </c>
      <c r="F143" s="19">
        <v>5</v>
      </c>
      <c r="G143" s="19">
        <v>13021</v>
      </c>
      <c r="H143" s="20" t="s">
        <v>101</v>
      </c>
      <c r="I143" s="21">
        <v>0</v>
      </c>
      <c r="J143" s="21">
        <v>298210.95</v>
      </c>
      <c r="K143" s="21">
        <v>297862.24</v>
      </c>
      <c r="L143" s="22">
        <v>0</v>
      </c>
      <c r="M143" s="23">
        <v>0.99883</v>
      </c>
    </row>
    <row r="144" spans="1:13" x14ac:dyDescent="0.25">
      <c r="A144" s="19">
        <v>6</v>
      </c>
      <c r="B144" s="19">
        <v>6001354</v>
      </c>
      <c r="C144" s="19">
        <v>4399</v>
      </c>
      <c r="D144" s="19">
        <v>5031</v>
      </c>
      <c r="E144" s="19">
        <v>144</v>
      </c>
      <c r="F144" s="19">
        <v>1</v>
      </c>
      <c r="G144" s="19"/>
      <c r="H144" s="20" t="s">
        <v>102</v>
      </c>
      <c r="I144" s="21">
        <v>0</v>
      </c>
      <c r="J144" s="21">
        <v>13072.6</v>
      </c>
      <c r="K144" s="21">
        <v>13072.6</v>
      </c>
      <c r="L144" s="22">
        <v>0</v>
      </c>
      <c r="M144" s="23">
        <v>1</v>
      </c>
    </row>
    <row r="145" spans="1:13" x14ac:dyDescent="0.25">
      <c r="A145" s="19">
        <v>6</v>
      </c>
      <c r="B145" s="19">
        <v>6001354</v>
      </c>
      <c r="C145" s="19">
        <v>4399</v>
      </c>
      <c r="D145" s="19">
        <v>5031</v>
      </c>
      <c r="E145" s="19">
        <v>144</v>
      </c>
      <c r="F145" s="19">
        <v>1</v>
      </c>
      <c r="G145" s="19">
        <v>13021</v>
      </c>
      <c r="H145" s="20" t="s">
        <v>102</v>
      </c>
      <c r="I145" s="21">
        <v>0</v>
      </c>
      <c r="J145" s="21">
        <v>17340.810000000001</v>
      </c>
      <c r="K145" s="21">
        <v>17340.810000000001</v>
      </c>
      <c r="L145" s="22">
        <v>0</v>
      </c>
      <c r="M145" s="23">
        <v>1</v>
      </c>
    </row>
    <row r="146" spans="1:13" x14ac:dyDescent="0.25">
      <c r="A146" s="19">
        <v>6</v>
      </c>
      <c r="B146" s="19">
        <v>6001354</v>
      </c>
      <c r="C146" s="19">
        <v>4399</v>
      </c>
      <c r="D146" s="19">
        <v>5031</v>
      </c>
      <c r="E146" s="19">
        <v>144</v>
      </c>
      <c r="F146" s="19">
        <v>5</v>
      </c>
      <c r="G146" s="19">
        <v>13021</v>
      </c>
      <c r="H146" s="20" t="s">
        <v>102</v>
      </c>
      <c r="I146" s="21">
        <v>0</v>
      </c>
      <c r="J146" s="21">
        <v>103882.14</v>
      </c>
      <c r="K146" s="21">
        <v>100312.59</v>
      </c>
      <c r="L146" s="22">
        <v>0</v>
      </c>
      <c r="M146" s="23">
        <v>0.965638</v>
      </c>
    </row>
    <row r="147" spans="1:13" x14ac:dyDescent="0.25">
      <c r="A147" s="19">
        <v>6</v>
      </c>
      <c r="B147" s="19">
        <v>6001354</v>
      </c>
      <c r="C147" s="19">
        <v>4399</v>
      </c>
      <c r="D147" s="19">
        <v>5032</v>
      </c>
      <c r="E147" s="19">
        <v>144</v>
      </c>
      <c r="F147" s="19">
        <v>1</v>
      </c>
      <c r="G147" s="19"/>
      <c r="H147" s="20" t="s">
        <v>103</v>
      </c>
      <c r="I147" s="21">
        <v>0</v>
      </c>
      <c r="J147" s="21">
        <v>4744.1000000000004</v>
      </c>
      <c r="K147" s="21">
        <v>4744.1000000000004</v>
      </c>
      <c r="L147" s="22">
        <v>0</v>
      </c>
      <c r="M147" s="23">
        <v>1</v>
      </c>
    </row>
    <row r="148" spans="1:13" x14ac:dyDescent="0.25">
      <c r="A148" s="19">
        <v>6</v>
      </c>
      <c r="B148" s="19">
        <v>6001354</v>
      </c>
      <c r="C148" s="19">
        <v>4399</v>
      </c>
      <c r="D148" s="19">
        <v>5032</v>
      </c>
      <c r="E148" s="19">
        <v>144</v>
      </c>
      <c r="F148" s="19">
        <v>1</v>
      </c>
      <c r="G148" s="19">
        <v>13021</v>
      </c>
      <c r="H148" s="20" t="s">
        <v>103</v>
      </c>
      <c r="I148" s="21">
        <v>0</v>
      </c>
      <c r="J148" s="21">
        <v>6293.01</v>
      </c>
      <c r="K148" s="21">
        <v>6293.01</v>
      </c>
      <c r="L148" s="22">
        <v>0</v>
      </c>
      <c r="M148" s="23">
        <v>1</v>
      </c>
    </row>
    <row r="149" spans="1:13" x14ac:dyDescent="0.25">
      <c r="A149" s="19">
        <v>6</v>
      </c>
      <c r="B149" s="19">
        <v>6001354</v>
      </c>
      <c r="C149" s="19">
        <v>4399</v>
      </c>
      <c r="D149" s="19">
        <v>5032</v>
      </c>
      <c r="E149" s="19">
        <v>144</v>
      </c>
      <c r="F149" s="19">
        <v>5</v>
      </c>
      <c r="G149" s="19">
        <v>13021</v>
      </c>
      <c r="H149" s="20" t="s">
        <v>103</v>
      </c>
      <c r="I149" s="21">
        <v>0</v>
      </c>
      <c r="J149" s="21">
        <v>36403.89</v>
      </c>
      <c r="K149" s="21">
        <v>36403.89</v>
      </c>
      <c r="L149" s="22">
        <v>0</v>
      </c>
      <c r="M149" s="23">
        <v>1</v>
      </c>
    </row>
    <row r="150" spans="1:13" x14ac:dyDescent="0.25">
      <c r="A150" s="19">
        <v>6</v>
      </c>
      <c r="B150" s="19">
        <v>6001354</v>
      </c>
      <c r="C150" s="19">
        <v>4399</v>
      </c>
      <c r="D150" s="19">
        <v>5137</v>
      </c>
      <c r="E150" s="19">
        <v>144</v>
      </c>
      <c r="F150" s="19">
        <v>1</v>
      </c>
      <c r="G150" s="19"/>
      <c r="H150" s="20" t="s">
        <v>17</v>
      </c>
      <c r="I150" s="21">
        <v>0</v>
      </c>
      <c r="J150" s="21">
        <v>4971.7</v>
      </c>
      <c r="K150" s="21">
        <v>4971.7</v>
      </c>
      <c r="L150" s="22">
        <v>0</v>
      </c>
      <c r="M150" s="23">
        <v>1</v>
      </c>
    </row>
    <row r="151" spans="1:13" x14ac:dyDescent="0.25">
      <c r="A151" s="19">
        <v>6</v>
      </c>
      <c r="B151" s="19">
        <v>6001354</v>
      </c>
      <c r="C151" s="19">
        <v>4399</v>
      </c>
      <c r="D151" s="19">
        <v>5137</v>
      </c>
      <c r="E151" s="19">
        <v>144</v>
      </c>
      <c r="F151" s="19">
        <v>1</v>
      </c>
      <c r="G151" s="19">
        <v>13021</v>
      </c>
      <c r="H151" s="20" t="s">
        <v>17</v>
      </c>
      <c r="I151" s="21">
        <v>0</v>
      </c>
      <c r="J151" s="21">
        <v>6594.96</v>
      </c>
      <c r="K151" s="21">
        <v>6594.96</v>
      </c>
      <c r="L151" s="22">
        <v>0</v>
      </c>
      <c r="M151" s="23">
        <v>1</v>
      </c>
    </row>
    <row r="152" spans="1:13" x14ac:dyDescent="0.25">
      <c r="A152" s="19">
        <v>6</v>
      </c>
      <c r="B152" s="19">
        <v>6001354</v>
      </c>
      <c r="C152" s="19">
        <v>4399</v>
      </c>
      <c r="D152" s="19">
        <v>5137</v>
      </c>
      <c r="E152" s="19">
        <v>144</v>
      </c>
      <c r="F152" s="19">
        <v>5</v>
      </c>
      <c r="G152" s="19">
        <v>13021</v>
      </c>
      <c r="H152" s="20" t="s">
        <v>17</v>
      </c>
      <c r="I152" s="21">
        <v>0</v>
      </c>
      <c r="J152" s="21">
        <v>38150.339999999997</v>
      </c>
      <c r="K152" s="21">
        <v>38150.339999999997</v>
      </c>
      <c r="L152" s="22">
        <v>0</v>
      </c>
      <c r="M152" s="23">
        <v>1</v>
      </c>
    </row>
    <row r="153" spans="1:13" x14ac:dyDescent="0.25">
      <c r="A153" s="19">
        <v>6</v>
      </c>
      <c r="B153" s="19">
        <v>6001354</v>
      </c>
      <c r="C153" s="19">
        <v>4399</v>
      </c>
      <c r="D153" s="19">
        <v>5139</v>
      </c>
      <c r="E153" s="19">
        <v>144</v>
      </c>
      <c r="F153" s="19">
        <v>1</v>
      </c>
      <c r="G153" s="19"/>
      <c r="H153" s="20" t="s">
        <v>18</v>
      </c>
      <c r="I153" s="21">
        <v>0</v>
      </c>
      <c r="J153" s="21">
        <v>176.5</v>
      </c>
      <c r="K153" s="21">
        <v>176.5</v>
      </c>
      <c r="L153" s="22">
        <v>0</v>
      </c>
      <c r="M153" s="23">
        <v>1</v>
      </c>
    </row>
    <row r="154" spans="1:13" x14ac:dyDescent="0.25">
      <c r="A154" s="19">
        <v>6</v>
      </c>
      <c r="B154" s="19">
        <v>6001354</v>
      </c>
      <c r="C154" s="19">
        <v>4399</v>
      </c>
      <c r="D154" s="19">
        <v>5139</v>
      </c>
      <c r="E154" s="19">
        <v>144</v>
      </c>
      <c r="F154" s="19">
        <v>1</v>
      </c>
      <c r="G154" s="19">
        <v>13021</v>
      </c>
      <c r="H154" s="20" t="s">
        <v>18</v>
      </c>
      <c r="I154" s="21">
        <v>0</v>
      </c>
      <c r="J154" s="21">
        <v>550.86</v>
      </c>
      <c r="K154" s="21">
        <v>234.13</v>
      </c>
      <c r="L154" s="22">
        <v>0</v>
      </c>
      <c r="M154" s="23">
        <v>0.42502600000000001</v>
      </c>
    </row>
    <row r="155" spans="1:13" x14ac:dyDescent="0.25">
      <c r="A155" s="19">
        <v>6</v>
      </c>
      <c r="B155" s="19">
        <v>6001354</v>
      </c>
      <c r="C155" s="19">
        <v>4399</v>
      </c>
      <c r="D155" s="19">
        <v>5139</v>
      </c>
      <c r="E155" s="19">
        <v>144</v>
      </c>
      <c r="F155" s="19">
        <v>5</v>
      </c>
      <c r="G155" s="19">
        <v>13021</v>
      </c>
      <c r="H155" s="20" t="s">
        <v>18</v>
      </c>
      <c r="I155" s="21">
        <v>0</v>
      </c>
      <c r="J155" s="21">
        <v>1354.37</v>
      </c>
      <c r="K155" s="21">
        <v>1354.37</v>
      </c>
      <c r="L155" s="22">
        <v>0</v>
      </c>
      <c r="M155" s="23">
        <v>1</v>
      </c>
    </row>
    <row r="156" spans="1:13" x14ac:dyDescent="0.25">
      <c r="A156" s="19">
        <v>6</v>
      </c>
      <c r="B156" s="19">
        <v>6001354</v>
      </c>
      <c r="C156" s="19">
        <v>4399</v>
      </c>
      <c r="D156" s="19">
        <v>5167</v>
      </c>
      <c r="E156" s="19">
        <v>144</v>
      </c>
      <c r="F156" s="19">
        <v>1</v>
      </c>
      <c r="G156" s="19"/>
      <c r="H156" s="20" t="s">
        <v>132</v>
      </c>
      <c r="I156" s="21">
        <v>0</v>
      </c>
      <c r="J156" s="21">
        <v>6540.7</v>
      </c>
      <c r="K156" s="21">
        <v>6540.7</v>
      </c>
      <c r="L156" s="22">
        <v>0</v>
      </c>
      <c r="M156" s="23">
        <v>1</v>
      </c>
    </row>
    <row r="157" spans="1:13" x14ac:dyDescent="0.25">
      <c r="A157" s="19">
        <v>6</v>
      </c>
      <c r="B157" s="19">
        <v>6001354</v>
      </c>
      <c r="C157" s="19">
        <v>4399</v>
      </c>
      <c r="D157" s="19">
        <v>5167</v>
      </c>
      <c r="E157" s="19">
        <v>144</v>
      </c>
      <c r="F157" s="19">
        <v>1</v>
      </c>
      <c r="G157" s="19">
        <v>13021</v>
      </c>
      <c r="H157" s="20" t="s">
        <v>132</v>
      </c>
      <c r="I157" s="21">
        <v>0</v>
      </c>
      <c r="J157" s="21">
        <v>10937.55</v>
      </c>
      <c r="K157" s="21">
        <v>8676.24</v>
      </c>
      <c r="L157" s="22">
        <v>0</v>
      </c>
      <c r="M157" s="23">
        <v>0.79325199999999996</v>
      </c>
    </row>
    <row r="158" spans="1:13" x14ac:dyDescent="0.25">
      <c r="A158" s="19">
        <v>6</v>
      </c>
      <c r="B158" s="19">
        <v>6001354</v>
      </c>
      <c r="C158" s="19">
        <v>4399</v>
      </c>
      <c r="D158" s="19">
        <v>5167</v>
      </c>
      <c r="E158" s="19">
        <v>144</v>
      </c>
      <c r="F158" s="19">
        <v>5</v>
      </c>
      <c r="G158" s="19">
        <v>13021</v>
      </c>
      <c r="H158" s="20" t="s">
        <v>132</v>
      </c>
      <c r="I158" s="21">
        <v>0</v>
      </c>
      <c r="J158" s="21">
        <v>50190.06</v>
      </c>
      <c r="K158" s="21">
        <v>50190.06</v>
      </c>
      <c r="L158" s="22">
        <v>0</v>
      </c>
      <c r="M158" s="23">
        <v>1</v>
      </c>
    </row>
    <row r="159" spans="1:13" x14ac:dyDescent="0.25">
      <c r="A159" s="19">
        <v>6</v>
      </c>
      <c r="B159" s="19">
        <v>6001354</v>
      </c>
      <c r="C159" s="19">
        <v>4399</v>
      </c>
      <c r="D159" s="19">
        <v>5175</v>
      </c>
      <c r="E159" s="19">
        <v>144</v>
      </c>
      <c r="F159" s="19">
        <v>1</v>
      </c>
      <c r="G159" s="19"/>
      <c r="H159" s="20" t="s">
        <v>36</v>
      </c>
      <c r="I159" s="21">
        <v>0</v>
      </c>
      <c r="J159" s="21">
        <v>976.1</v>
      </c>
      <c r="K159" s="21">
        <v>953.9</v>
      </c>
      <c r="L159" s="22">
        <v>0</v>
      </c>
      <c r="M159" s="23">
        <v>0.97725600000000001</v>
      </c>
    </row>
    <row r="160" spans="1:13" x14ac:dyDescent="0.25">
      <c r="A160" s="19">
        <v>6</v>
      </c>
      <c r="B160" s="19">
        <v>6001354</v>
      </c>
      <c r="C160" s="19">
        <v>4399</v>
      </c>
      <c r="D160" s="19">
        <v>5175</v>
      </c>
      <c r="E160" s="19">
        <v>144</v>
      </c>
      <c r="F160" s="19">
        <v>1</v>
      </c>
      <c r="G160" s="19">
        <v>13021</v>
      </c>
      <c r="H160" s="20" t="s">
        <v>36</v>
      </c>
      <c r="I160" s="21">
        <v>0</v>
      </c>
      <c r="J160" s="21">
        <v>1832.87</v>
      </c>
      <c r="K160" s="21">
        <v>1265.3499999999999</v>
      </c>
      <c r="L160" s="22">
        <v>0</v>
      </c>
      <c r="M160" s="23">
        <v>0.69036500000000001</v>
      </c>
    </row>
    <row r="161" spans="1:15" x14ac:dyDescent="0.25">
      <c r="A161" s="19">
        <v>6</v>
      </c>
      <c r="B161" s="19">
        <v>6001354</v>
      </c>
      <c r="C161" s="19">
        <v>4399</v>
      </c>
      <c r="D161" s="19">
        <v>5175</v>
      </c>
      <c r="E161" s="19">
        <v>144</v>
      </c>
      <c r="F161" s="19">
        <v>5</v>
      </c>
      <c r="G161" s="19">
        <v>13021</v>
      </c>
      <c r="H161" s="20" t="s">
        <v>36</v>
      </c>
      <c r="I161" s="21">
        <v>0</v>
      </c>
      <c r="J161" s="21">
        <v>7319.75</v>
      </c>
      <c r="K161" s="21">
        <v>7319.75</v>
      </c>
      <c r="L161" s="22">
        <v>0</v>
      </c>
      <c r="M161" s="23">
        <v>1</v>
      </c>
    </row>
    <row r="162" spans="1:15" x14ac:dyDescent="0.25">
      <c r="A162" s="298" t="s">
        <v>124</v>
      </c>
      <c r="B162" s="298">
        <v>6001354</v>
      </c>
      <c r="C162" s="298" t="s">
        <v>139</v>
      </c>
      <c r="D162" s="298"/>
      <c r="E162" s="298"/>
      <c r="F162" s="298"/>
      <c r="G162" s="298"/>
      <c r="H162" s="299"/>
      <c r="I162" s="300">
        <v>0</v>
      </c>
      <c r="J162" s="300">
        <v>838851.02</v>
      </c>
      <c r="K162" s="300">
        <v>831765</v>
      </c>
      <c r="L162" s="301">
        <v>0</v>
      </c>
      <c r="M162" s="302">
        <v>0.99155270741638968</v>
      </c>
    </row>
    <row r="163" spans="1:15" x14ac:dyDescent="0.25">
      <c r="A163" s="298" t="s">
        <v>124</v>
      </c>
      <c r="B163" s="406" t="s">
        <v>922</v>
      </c>
      <c r="C163" s="407"/>
      <c r="D163" s="407"/>
      <c r="E163" s="407"/>
      <c r="F163" s="407"/>
      <c r="G163" s="407"/>
      <c r="H163" s="408"/>
      <c r="I163" s="300">
        <v>0</v>
      </c>
      <c r="J163" s="300">
        <v>838851.02</v>
      </c>
      <c r="K163" s="300">
        <v>831765</v>
      </c>
      <c r="L163" s="301">
        <v>0</v>
      </c>
      <c r="M163" s="302">
        <v>0.99155270741638968</v>
      </c>
    </row>
    <row r="164" spans="1:15" x14ac:dyDescent="0.25">
      <c r="A164" s="303" t="s">
        <v>154</v>
      </c>
      <c r="B164" s="303"/>
      <c r="C164" s="303"/>
      <c r="D164" s="303"/>
      <c r="E164" s="303"/>
      <c r="F164" s="303"/>
      <c r="G164" s="303"/>
      <c r="H164" s="304"/>
      <c r="I164" s="305">
        <v>118843000</v>
      </c>
      <c r="J164" s="305">
        <v>176934211</v>
      </c>
      <c r="K164" s="305">
        <v>175271015.18000001</v>
      </c>
      <c r="L164" s="306">
        <v>1.4748114334037343</v>
      </c>
      <c r="M164" s="307">
        <v>0.99059991953732451</v>
      </c>
    </row>
    <row r="166" spans="1:15" x14ac:dyDescent="0.25">
      <c r="A166" s="248" t="s">
        <v>228</v>
      </c>
    </row>
    <row r="168" spans="1:15" x14ac:dyDescent="0.25">
      <c r="A168" s="248" t="s">
        <v>679</v>
      </c>
      <c r="B168" s="2"/>
      <c r="C168" s="447" t="s">
        <v>680</v>
      </c>
      <c r="D168" s="448"/>
      <c r="E168" s="448"/>
      <c r="F168" s="448"/>
      <c r="G168" s="448"/>
      <c r="H168" s="448"/>
      <c r="I168" s="448"/>
      <c r="J168" s="448"/>
      <c r="K168" s="448"/>
      <c r="L168" s="448"/>
      <c r="M168" s="448"/>
      <c r="N168" s="448"/>
      <c r="O168" s="448"/>
    </row>
    <row r="169" spans="1:15" x14ac:dyDescent="0.25">
      <c r="A169" s="2" t="s">
        <v>681</v>
      </c>
      <c r="B169" s="2"/>
      <c r="C169" s="447" t="s">
        <v>682</v>
      </c>
      <c r="D169" s="448"/>
      <c r="E169" s="448"/>
      <c r="F169" s="448"/>
      <c r="G169" s="448"/>
      <c r="H169" s="448"/>
      <c r="I169" s="448"/>
      <c r="J169" s="448"/>
      <c r="K169" s="448"/>
      <c r="L169" s="448"/>
      <c r="M169" s="448"/>
      <c r="N169" s="448"/>
      <c r="O169" s="448"/>
    </row>
    <row r="170" spans="1:15" x14ac:dyDescent="0.25">
      <c r="A170" s="2"/>
      <c r="B170" s="2"/>
      <c r="C170" s="447" t="s">
        <v>683</v>
      </c>
      <c r="D170" s="448"/>
      <c r="E170" s="448"/>
      <c r="F170" s="448"/>
      <c r="G170" s="448"/>
      <c r="H170" s="448"/>
      <c r="I170" s="448"/>
      <c r="J170" s="448"/>
      <c r="K170" s="448"/>
      <c r="L170" s="448"/>
      <c r="M170" s="448"/>
      <c r="N170" s="448"/>
      <c r="O170" s="448"/>
    </row>
    <row r="171" spans="1:15" x14ac:dyDescent="0.25">
      <c r="A171" s="2"/>
      <c r="B171" s="2"/>
      <c r="C171" s="2"/>
      <c r="D171" s="2"/>
      <c r="E171" s="2"/>
      <c r="F171" s="2"/>
      <c r="G171" s="2"/>
    </row>
    <row r="172" spans="1:15" x14ac:dyDescent="0.25">
      <c r="A172" s="248" t="s">
        <v>684</v>
      </c>
      <c r="C172" s="322" t="s">
        <v>685</v>
      </c>
      <c r="F172" s="322"/>
      <c r="G172" s="323"/>
      <c r="H172" s="323"/>
      <c r="K172" s="4"/>
      <c r="M172"/>
    </row>
    <row r="173" spans="1:15" x14ac:dyDescent="0.25">
      <c r="C173" s="322" t="s">
        <v>686</v>
      </c>
      <c r="F173" s="322"/>
      <c r="G173" s="323"/>
      <c r="H173" s="323"/>
      <c r="K173" s="4"/>
      <c r="M173"/>
    </row>
    <row r="174" spans="1:15" x14ac:dyDescent="0.25">
      <c r="C174" s="322" t="s">
        <v>687</v>
      </c>
      <c r="F174" s="322"/>
      <c r="G174" s="323"/>
      <c r="H174" s="323"/>
      <c r="K174" s="4"/>
      <c r="M174"/>
    </row>
    <row r="175" spans="1:15" x14ac:dyDescent="0.25">
      <c r="C175" s="322"/>
      <c r="F175" s="322"/>
      <c r="G175" s="323"/>
      <c r="H175" s="323"/>
      <c r="K175" s="4"/>
      <c r="M175"/>
    </row>
    <row r="176" spans="1:15" x14ac:dyDescent="0.25">
      <c r="A176" s="248" t="s">
        <v>688</v>
      </c>
      <c r="C176" s="249" t="s">
        <v>689</v>
      </c>
      <c r="F176" s="249"/>
      <c r="G176" s="323"/>
      <c r="H176" s="3"/>
      <c r="K176" s="4"/>
      <c r="M176"/>
    </row>
    <row r="177" spans="1:13" x14ac:dyDescent="0.25">
      <c r="A177" s="248"/>
      <c r="C177" s="249" t="s">
        <v>690</v>
      </c>
      <c r="F177" s="249"/>
      <c r="G177" s="323"/>
      <c r="H177" s="3"/>
      <c r="K177" s="4"/>
      <c r="M177"/>
    </row>
    <row r="178" spans="1:13" x14ac:dyDescent="0.25">
      <c r="C178" s="249" t="s">
        <v>835</v>
      </c>
      <c r="F178" s="249"/>
      <c r="G178" s="323"/>
      <c r="H178" s="3"/>
      <c r="K178" s="4"/>
      <c r="M178"/>
    </row>
    <row r="179" spans="1:13" x14ac:dyDescent="0.25">
      <c r="C179" s="249" t="s">
        <v>691</v>
      </c>
      <c r="F179" s="249"/>
      <c r="G179" s="323"/>
      <c r="H179" s="323"/>
      <c r="I179" s="323"/>
      <c r="K179" s="4"/>
      <c r="M179"/>
    </row>
    <row r="180" spans="1:13" x14ac:dyDescent="0.25">
      <c r="C180" s="249"/>
      <c r="F180" s="249"/>
      <c r="G180" s="323"/>
      <c r="H180" s="323"/>
      <c r="I180" s="323"/>
      <c r="K180" s="4"/>
      <c r="M180"/>
    </row>
    <row r="181" spans="1:13" x14ac:dyDescent="0.25">
      <c r="A181" s="248" t="s">
        <v>692</v>
      </c>
      <c r="B181" s="2"/>
      <c r="C181" s="249" t="s">
        <v>693</v>
      </c>
      <c r="D181" s="2"/>
      <c r="E181" s="2"/>
      <c r="F181" s="2"/>
      <c r="G181" s="2"/>
    </row>
    <row r="182" spans="1:13" x14ac:dyDescent="0.25">
      <c r="A182" s="2"/>
      <c r="B182" s="2"/>
      <c r="C182" s="249" t="s">
        <v>694</v>
      </c>
      <c r="D182" s="2"/>
      <c r="E182" s="2"/>
      <c r="F182" s="2"/>
      <c r="G182" s="2"/>
    </row>
    <row r="183" spans="1:13" x14ac:dyDescent="0.25">
      <c r="A183" s="2"/>
      <c r="B183" s="2"/>
      <c r="C183" s="249" t="s">
        <v>695</v>
      </c>
      <c r="D183" s="2"/>
      <c r="E183" s="2"/>
      <c r="F183" s="2"/>
      <c r="G183" s="2"/>
    </row>
    <row r="184" spans="1:13" x14ac:dyDescent="0.25">
      <c r="A184" s="2"/>
      <c r="B184" s="2"/>
      <c r="C184" s="249"/>
      <c r="D184" s="2"/>
      <c r="E184" s="2"/>
      <c r="F184" s="2"/>
      <c r="G184" s="2"/>
    </row>
    <row r="185" spans="1:13" x14ac:dyDescent="0.25">
      <c r="A185" s="248" t="s">
        <v>696</v>
      </c>
      <c r="C185" s="249" t="s">
        <v>697</v>
      </c>
      <c r="E185" s="2"/>
      <c r="F185" s="2"/>
      <c r="G185" s="2"/>
    </row>
    <row r="186" spans="1:13" x14ac:dyDescent="0.25">
      <c r="A186" s="2" t="s">
        <v>698</v>
      </c>
      <c r="B186" s="2"/>
      <c r="C186" s="249" t="s">
        <v>699</v>
      </c>
      <c r="F186" s="249"/>
      <c r="G186" s="323"/>
      <c r="H186" s="323"/>
    </row>
    <row r="187" spans="1:13" x14ac:dyDescent="0.25">
      <c r="A187" s="2"/>
      <c r="B187" s="2"/>
      <c r="C187" s="249"/>
      <c r="F187" s="249"/>
      <c r="G187" s="323"/>
      <c r="H187" s="323"/>
    </row>
    <row r="188" spans="1:13" x14ac:dyDescent="0.25">
      <c r="A188" s="248" t="s">
        <v>700</v>
      </c>
      <c r="C188" s="226" t="s">
        <v>701</v>
      </c>
      <c r="E188" s="2"/>
      <c r="F188" s="2"/>
      <c r="G188" s="2"/>
    </row>
    <row r="189" spans="1:13" x14ac:dyDescent="0.25">
      <c r="A189" s="30" t="s">
        <v>702</v>
      </c>
      <c r="C189" s="226" t="s">
        <v>703</v>
      </c>
      <c r="E189" s="248"/>
      <c r="H189" s="1"/>
      <c r="I189" s="249"/>
    </row>
    <row r="190" spans="1:13" x14ac:dyDescent="0.25">
      <c r="A190" s="30"/>
      <c r="C190" s="226"/>
      <c r="E190" s="248"/>
      <c r="H190" s="1"/>
      <c r="I190" s="249"/>
    </row>
    <row r="191" spans="1:13" x14ac:dyDescent="0.25">
      <c r="A191" s="324" t="s">
        <v>704</v>
      </c>
      <c r="B191" s="2"/>
      <c r="C191" s="30" t="s">
        <v>705</v>
      </c>
      <c r="E191" s="248"/>
      <c r="H191" s="1"/>
      <c r="I191" s="249"/>
    </row>
    <row r="192" spans="1:13" x14ac:dyDescent="0.25">
      <c r="A192" s="324"/>
      <c r="B192" s="2"/>
      <c r="C192" s="30" t="s">
        <v>833</v>
      </c>
      <c r="E192" s="2"/>
      <c r="F192" s="2"/>
      <c r="G192" s="2"/>
    </row>
    <row r="193" spans="1:15" x14ac:dyDescent="0.25">
      <c r="A193" s="35" t="s">
        <v>706</v>
      </c>
      <c r="B193" s="2"/>
      <c r="C193" s="30"/>
      <c r="E193" s="2"/>
      <c r="F193" s="2"/>
      <c r="G193" s="2"/>
    </row>
    <row r="194" spans="1:15" x14ac:dyDescent="0.25">
      <c r="A194" s="248" t="s">
        <v>707</v>
      </c>
      <c r="B194" s="2"/>
      <c r="C194" s="30" t="s">
        <v>708</v>
      </c>
      <c r="E194" s="2"/>
      <c r="F194" s="2"/>
      <c r="G194" s="2"/>
    </row>
    <row r="195" spans="1:15" x14ac:dyDescent="0.25">
      <c r="A195" s="35" t="s">
        <v>709</v>
      </c>
      <c r="B195" s="2"/>
      <c r="C195" s="249" t="s">
        <v>710</v>
      </c>
      <c r="E195" s="2"/>
      <c r="F195" s="2"/>
      <c r="G195" s="2"/>
    </row>
    <row r="196" spans="1:15" x14ac:dyDescent="0.25">
      <c r="A196" s="35"/>
      <c r="B196" s="2"/>
      <c r="C196" s="249" t="s">
        <v>834</v>
      </c>
      <c r="D196" s="325"/>
      <c r="E196" s="325"/>
      <c r="F196" s="2"/>
      <c r="G196" s="2"/>
      <c r="H196" s="2" t="s">
        <v>711</v>
      </c>
      <c r="K196" s="326"/>
      <c r="L196" s="327"/>
    </row>
    <row r="197" spans="1:15" x14ac:dyDescent="0.25">
      <c r="A197" s="35"/>
      <c r="B197" s="2"/>
      <c r="C197" s="249" t="s">
        <v>712</v>
      </c>
      <c r="D197" s="325"/>
      <c r="E197" s="325"/>
      <c r="F197" s="2"/>
      <c r="G197" s="2"/>
      <c r="K197" s="326"/>
      <c r="L197" s="328"/>
      <c r="O197" s="329"/>
    </row>
    <row r="198" spans="1:15" x14ac:dyDescent="0.25">
      <c r="A198" s="35"/>
      <c r="B198" s="2"/>
      <c r="C198" s="249"/>
      <c r="E198" s="2"/>
      <c r="F198" s="2"/>
      <c r="G198" s="2"/>
    </row>
    <row r="199" spans="1:15" x14ac:dyDescent="0.25">
      <c r="A199" s="248" t="s">
        <v>713</v>
      </c>
      <c r="B199" s="2"/>
      <c r="C199" s="330" t="s">
        <v>714</v>
      </c>
      <c r="D199" s="2"/>
      <c r="E199" s="2"/>
      <c r="F199" s="2"/>
      <c r="G199" s="2"/>
    </row>
    <row r="200" spans="1:15" x14ac:dyDescent="0.25">
      <c r="A200" s="2"/>
      <c r="B200" s="2"/>
      <c r="C200" s="331" t="s">
        <v>715</v>
      </c>
      <c r="D200" s="2"/>
      <c r="E200" s="2"/>
      <c r="F200" s="2"/>
      <c r="G200" s="2"/>
    </row>
    <row r="201" spans="1:15" x14ac:dyDescent="0.25">
      <c r="A201" s="2"/>
      <c r="B201" s="2"/>
      <c r="C201" s="330" t="s">
        <v>716</v>
      </c>
    </row>
    <row r="202" spans="1:15" x14ac:dyDescent="0.25">
      <c r="A202" s="2"/>
      <c r="B202" s="2"/>
      <c r="C202" s="330" t="s">
        <v>717</v>
      </c>
    </row>
    <row r="203" spans="1:15" x14ac:dyDescent="0.25">
      <c r="A203" s="2"/>
      <c r="B203" s="2"/>
      <c r="C203" s="330" t="s">
        <v>718</v>
      </c>
    </row>
    <row r="204" spans="1:15" x14ac:dyDescent="0.25">
      <c r="A204" s="2"/>
      <c r="B204" s="2"/>
      <c r="C204" s="330" t="s">
        <v>719</v>
      </c>
    </row>
    <row r="205" spans="1:15" x14ac:dyDescent="0.25">
      <c r="A205" s="2"/>
      <c r="B205" s="2"/>
      <c r="C205" s="330"/>
    </row>
    <row r="206" spans="1:15" x14ac:dyDescent="0.25">
      <c r="A206" s="248" t="s">
        <v>720</v>
      </c>
      <c r="B206" s="2"/>
      <c r="C206" s="330" t="s">
        <v>721</v>
      </c>
    </row>
    <row r="207" spans="1:15" x14ac:dyDescent="0.25">
      <c r="A207" s="2"/>
      <c r="B207" s="19"/>
      <c r="C207" s="19" t="s">
        <v>722</v>
      </c>
    </row>
    <row r="208" spans="1:15" x14ac:dyDescent="0.25">
      <c r="A208" s="248" t="s">
        <v>723</v>
      </c>
      <c r="B208" s="2"/>
      <c r="C208" s="330" t="s">
        <v>724</v>
      </c>
    </row>
    <row r="210" spans="1:6" x14ac:dyDescent="0.25">
      <c r="A210" s="248" t="s">
        <v>588</v>
      </c>
      <c r="B210" s="30" t="s">
        <v>832</v>
      </c>
      <c r="F210" s="30"/>
    </row>
    <row r="211" spans="1:6" x14ac:dyDescent="0.25">
      <c r="A211" s="248" t="s">
        <v>804</v>
      </c>
      <c r="B211" s="346">
        <v>45702</v>
      </c>
    </row>
  </sheetData>
  <mergeCells count="6">
    <mergeCell ref="A1:M1"/>
    <mergeCell ref="C168:O168"/>
    <mergeCell ref="C169:O169"/>
    <mergeCell ref="C170:O170"/>
    <mergeCell ref="B114:H114"/>
    <mergeCell ref="B163:H163"/>
  </mergeCells>
  <printOptions horizontalCentered="1"/>
  <pageMargins left="0.19685039369791668" right="0.19685039369791668" top="0.19685039369791668" bottom="0.39370078739583336" header="0.19685039369791668" footer="0.19685039369791668"/>
  <pageSetup paperSize="9" fitToHeight="0" orientation="landscape" horizontalDpi="0" verticalDpi="0"/>
  <headerFooter>
    <oddFooter>&amp;R&amp;D (str. &amp;P z &amp;N)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69FEF-169E-412C-98EE-E44F01B64057}">
  <sheetPr>
    <pageSetUpPr fitToPage="1"/>
  </sheetPr>
  <dimension ref="A1:M86"/>
  <sheetViews>
    <sheetView zoomScaleNormal="100" workbookViewId="0">
      <pane ySplit="2" topLeftCell="A21" activePane="bottomLeft" state="frozen"/>
      <selection pane="bottomLeft" activeCell="B40" sqref="B40"/>
    </sheetView>
  </sheetViews>
  <sheetFormatPr defaultRowHeight="15" x14ac:dyDescent="0.25"/>
  <cols>
    <col min="1" max="1" width="11.42578125" style="1" customWidth="1"/>
    <col min="2" max="2" width="10.140625" style="1" customWidth="1"/>
    <col min="3" max="4" width="5.140625" style="1" customWidth="1"/>
    <col min="5" max="5" width="5.42578125" style="1" customWidth="1"/>
    <col min="6" max="6" width="4.85546875" style="1" customWidth="1"/>
    <col min="7" max="7" width="6.140625" style="1" customWidth="1"/>
    <col min="8" max="8" width="41.28515625" style="2" customWidth="1"/>
    <col min="9" max="11" width="14.28515625" style="3" customWidth="1"/>
    <col min="12" max="12" width="15.42578125" style="4" customWidth="1"/>
    <col min="13" max="13" width="15.7109375" style="4" customWidth="1"/>
  </cols>
  <sheetData>
    <row r="1" spans="1:13" ht="30.2" customHeight="1" x14ac:dyDescent="0.25">
      <c r="A1" s="405" t="s">
        <v>235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</row>
    <row r="2" spans="1:13" ht="30.2" customHeight="1" x14ac:dyDescent="0.25">
      <c r="A2" s="313" t="s">
        <v>0</v>
      </c>
      <c r="B2" s="313" t="s">
        <v>1</v>
      </c>
      <c r="C2" s="313" t="s">
        <v>2</v>
      </c>
      <c r="D2" s="313" t="s">
        <v>3</v>
      </c>
      <c r="E2" s="313" t="s">
        <v>4</v>
      </c>
      <c r="F2" s="313" t="s">
        <v>5</v>
      </c>
      <c r="G2" s="313" t="s">
        <v>6</v>
      </c>
      <c r="H2" s="314" t="s">
        <v>7</v>
      </c>
      <c r="I2" s="315" t="s">
        <v>8</v>
      </c>
      <c r="J2" s="315" t="s">
        <v>9</v>
      </c>
      <c r="K2" s="315" t="s">
        <v>10</v>
      </c>
      <c r="L2" s="316" t="s">
        <v>11</v>
      </c>
      <c r="M2" s="316" t="s">
        <v>12</v>
      </c>
    </row>
    <row r="3" spans="1:13" x14ac:dyDescent="0.25">
      <c r="A3" s="19">
        <v>7</v>
      </c>
      <c r="B3" s="19">
        <v>7000000</v>
      </c>
      <c r="C3" s="19">
        <v>2219</v>
      </c>
      <c r="D3" s="19">
        <v>6122</v>
      </c>
      <c r="E3" s="19"/>
      <c r="F3" s="19"/>
      <c r="G3" s="19"/>
      <c r="H3" s="20" t="s">
        <v>81</v>
      </c>
      <c r="I3" s="21">
        <v>800000</v>
      </c>
      <c r="J3" s="21">
        <v>766000</v>
      </c>
      <c r="K3" s="21">
        <v>735612.24</v>
      </c>
      <c r="L3" s="22">
        <v>0.91951499999999997</v>
      </c>
      <c r="M3" s="23">
        <v>0.96032899999999999</v>
      </c>
    </row>
    <row r="4" spans="1:13" x14ac:dyDescent="0.25">
      <c r="A4" s="298" t="s">
        <v>155</v>
      </c>
      <c r="B4" s="298">
        <v>7000000</v>
      </c>
      <c r="C4" s="298" t="s">
        <v>51</v>
      </c>
      <c r="D4" s="298"/>
      <c r="E4" s="298"/>
      <c r="F4" s="298"/>
      <c r="G4" s="298"/>
      <c r="H4" s="299"/>
      <c r="I4" s="300">
        <v>800000</v>
      </c>
      <c r="J4" s="300">
        <v>766000</v>
      </c>
      <c r="K4" s="300">
        <v>735612.24</v>
      </c>
      <c r="L4" s="301">
        <v>0.91951530000000004</v>
      </c>
      <c r="M4" s="302">
        <v>0.96032929503916453</v>
      </c>
    </row>
    <row r="5" spans="1:13" x14ac:dyDescent="0.25">
      <c r="A5" s="19">
        <v>7</v>
      </c>
      <c r="B5" s="19">
        <v>7000000</v>
      </c>
      <c r="C5" s="19">
        <v>2223</v>
      </c>
      <c r="D5" s="19">
        <v>6122</v>
      </c>
      <c r="E5" s="19"/>
      <c r="F5" s="19"/>
      <c r="G5" s="19"/>
      <c r="H5" s="20" t="s">
        <v>81</v>
      </c>
      <c r="I5" s="21">
        <v>1950000</v>
      </c>
      <c r="J5" s="21">
        <v>1950000</v>
      </c>
      <c r="K5" s="21">
        <v>1819598</v>
      </c>
      <c r="L5" s="22">
        <v>0.93312700000000004</v>
      </c>
      <c r="M5" s="23">
        <v>0.93312700000000004</v>
      </c>
    </row>
    <row r="6" spans="1:13" x14ac:dyDescent="0.25">
      <c r="A6" s="298" t="s">
        <v>155</v>
      </c>
      <c r="B6" s="298">
        <v>7000000</v>
      </c>
      <c r="C6" s="298" t="s">
        <v>156</v>
      </c>
      <c r="D6" s="298"/>
      <c r="E6" s="298"/>
      <c r="F6" s="298"/>
      <c r="G6" s="298"/>
      <c r="H6" s="299"/>
      <c r="I6" s="300">
        <v>1950000</v>
      </c>
      <c r="J6" s="300">
        <v>1950000</v>
      </c>
      <c r="K6" s="300">
        <v>1819598</v>
      </c>
      <c r="L6" s="301">
        <v>0.93312717948717949</v>
      </c>
      <c r="M6" s="302">
        <v>0.93312717948717949</v>
      </c>
    </row>
    <row r="7" spans="1:13" x14ac:dyDescent="0.25">
      <c r="A7" s="19">
        <v>7</v>
      </c>
      <c r="B7" s="19">
        <v>7000000</v>
      </c>
      <c r="C7" s="19">
        <v>5311</v>
      </c>
      <c r="D7" s="19">
        <v>5011</v>
      </c>
      <c r="E7" s="19"/>
      <c r="F7" s="19"/>
      <c r="G7" s="19"/>
      <c r="H7" s="20" t="s">
        <v>125</v>
      </c>
      <c r="I7" s="21">
        <v>14155000</v>
      </c>
      <c r="J7" s="21">
        <v>14002757</v>
      </c>
      <c r="K7" s="21">
        <v>12561381.470000001</v>
      </c>
      <c r="L7" s="22">
        <v>0.88741599999999998</v>
      </c>
      <c r="M7" s="23">
        <v>0.89706399999999997</v>
      </c>
    </row>
    <row r="8" spans="1:13" x14ac:dyDescent="0.25">
      <c r="A8" s="19">
        <v>7</v>
      </c>
      <c r="B8" s="19">
        <v>7000000</v>
      </c>
      <c r="C8" s="19">
        <v>5311</v>
      </c>
      <c r="D8" s="19">
        <v>5011</v>
      </c>
      <c r="E8" s="19"/>
      <c r="F8" s="19"/>
      <c r="G8" s="19">
        <v>13022</v>
      </c>
      <c r="H8" s="20" t="s">
        <v>125</v>
      </c>
      <c r="I8" s="21">
        <v>0</v>
      </c>
      <c r="J8" s="21">
        <v>25671.47</v>
      </c>
      <c r="K8" s="21">
        <v>0</v>
      </c>
      <c r="L8" s="22">
        <v>0</v>
      </c>
      <c r="M8" s="23">
        <v>0</v>
      </c>
    </row>
    <row r="9" spans="1:13" x14ac:dyDescent="0.25">
      <c r="A9" s="19">
        <v>7</v>
      </c>
      <c r="B9" s="19">
        <v>7000000</v>
      </c>
      <c r="C9" s="19">
        <v>5311</v>
      </c>
      <c r="D9" s="19">
        <v>5011</v>
      </c>
      <c r="E9" s="19">
        <v>144</v>
      </c>
      <c r="F9" s="19">
        <v>1</v>
      </c>
      <c r="G9" s="19">
        <v>13022</v>
      </c>
      <c r="H9" s="20" t="s">
        <v>125</v>
      </c>
      <c r="I9" s="21">
        <v>0</v>
      </c>
      <c r="J9" s="21">
        <v>11417.78</v>
      </c>
      <c r="K9" s="21">
        <v>11417.78</v>
      </c>
      <c r="L9" s="22">
        <v>0</v>
      </c>
      <c r="M9" s="23">
        <v>1</v>
      </c>
    </row>
    <row r="10" spans="1:13" x14ac:dyDescent="0.25">
      <c r="A10" s="19">
        <v>7</v>
      </c>
      <c r="B10" s="19">
        <v>7000000</v>
      </c>
      <c r="C10" s="19">
        <v>5311</v>
      </c>
      <c r="D10" s="19">
        <v>5011</v>
      </c>
      <c r="E10" s="19">
        <v>144</v>
      </c>
      <c r="F10" s="19">
        <v>5</v>
      </c>
      <c r="G10" s="19">
        <v>13022</v>
      </c>
      <c r="H10" s="20" t="s">
        <v>125</v>
      </c>
      <c r="I10" s="21">
        <v>0</v>
      </c>
      <c r="J10" s="21">
        <v>37648.75</v>
      </c>
      <c r="K10" s="21">
        <v>37648.75</v>
      </c>
      <c r="L10" s="22">
        <v>0</v>
      </c>
      <c r="M10" s="23">
        <v>1</v>
      </c>
    </row>
    <row r="11" spans="1:13" x14ac:dyDescent="0.25">
      <c r="A11" s="19">
        <v>7</v>
      </c>
      <c r="B11" s="19">
        <v>7000000</v>
      </c>
      <c r="C11" s="19">
        <v>5311</v>
      </c>
      <c r="D11" s="19">
        <v>5031</v>
      </c>
      <c r="E11" s="19"/>
      <c r="F11" s="19"/>
      <c r="G11" s="19"/>
      <c r="H11" s="20" t="s">
        <v>102</v>
      </c>
      <c r="I11" s="21">
        <v>3496000</v>
      </c>
      <c r="J11" s="21">
        <v>3458243</v>
      </c>
      <c r="K11" s="21">
        <v>3076462.48</v>
      </c>
      <c r="L11" s="22">
        <v>0.87999400000000005</v>
      </c>
      <c r="M11" s="23">
        <v>0.889602</v>
      </c>
    </row>
    <row r="12" spans="1:13" x14ac:dyDescent="0.25">
      <c r="A12" s="19">
        <v>7</v>
      </c>
      <c r="B12" s="19">
        <v>7000000</v>
      </c>
      <c r="C12" s="19">
        <v>5311</v>
      </c>
      <c r="D12" s="19">
        <v>5031</v>
      </c>
      <c r="E12" s="19"/>
      <c r="F12" s="19"/>
      <c r="G12" s="19">
        <v>13022</v>
      </c>
      <c r="H12" s="20" t="s">
        <v>102</v>
      </c>
      <c r="I12" s="21">
        <v>0</v>
      </c>
      <c r="J12" s="21">
        <v>6366.48</v>
      </c>
      <c r="K12" s="21">
        <v>0</v>
      </c>
      <c r="L12" s="22">
        <v>0</v>
      </c>
      <c r="M12" s="23">
        <v>0</v>
      </c>
    </row>
    <row r="13" spans="1:13" x14ac:dyDescent="0.25">
      <c r="A13" s="19">
        <v>7</v>
      </c>
      <c r="B13" s="19">
        <v>7000000</v>
      </c>
      <c r="C13" s="19">
        <v>5311</v>
      </c>
      <c r="D13" s="19">
        <v>5031</v>
      </c>
      <c r="E13" s="19">
        <v>144</v>
      </c>
      <c r="F13" s="19">
        <v>1</v>
      </c>
      <c r="G13" s="19">
        <v>13022</v>
      </c>
      <c r="H13" s="20" t="s">
        <v>102</v>
      </c>
      <c r="I13" s="21">
        <v>0</v>
      </c>
      <c r="J13" s="21">
        <v>2831.61</v>
      </c>
      <c r="K13" s="21">
        <v>2831.61</v>
      </c>
      <c r="L13" s="22">
        <v>0</v>
      </c>
      <c r="M13" s="23">
        <v>1</v>
      </c>
    </row>
    <row r="14" spans="1:13" x14ac:dyDescent="0.25">
      <c r="A14" s="19">
        <v>7</v>
      </c>
      <c r="B14" s="19">
        <v>7000000</v>
      </c>
      <c r="C14" s="19">
        <v>5311</v>
      </c>
      <c r="D14" s="19">
        <v>5031</v>
      </c>
      <c r="E14" s="19">
        <v>144</v>
      </c>
      <c r="F14" s="19">
        <v>5</v>
      </c>
      <c r="G14" s="19">
        <v>13022</v>
      </c>
      <c r="H14" s="20" t="s">
        <v>102</v>
      </c>
      <c r="I14" s="21">
        <v>0</v>
      </c>
      <c r="J14" s="21">
        <v>9336.91</v>
      </c>
      <c r="K14" s="21">
        <v>9336.91</v>
      </c>
      <c r="L14" s="22">
        <v>0</v>
      </c>
      <c r="M14" s="23">
        <v>1</v>
      </c>
    </row>
    <row r="15" spans="1:13" x14ac:dyDescent="0.25">
      <c r="A15" s="19">
        <v>7</v>
      </c>
      <c r="B15" s="19">
        <v>7000000</v>
      </c>
      <c r="C15" s="19">
        <v>5311</v>
      </c>
      <c r="D15" s="19">
        <v>5032</v>
      </c>
      <c r="E15" s="19"/>
      <c r="F15" s="19"/>
      <c r="G15" s="19"/>
      <c r="H15" s="20" t="s">
        <v>103</v>
      </c>
      <c r="I15" s="21">
        <v>1239000</v>
      </c>
      <c r="J15" s="21">
        <v>1239000</v>
      </c>
      <c r="K15" s="21">
        <v>1121084.05</v>
      </c>
      <c r="L15" s="22">
        <v>0.90482899999999999</v>
      </c>
      <c r="M15" s="23">
        <v>0.90482899999999999</v>
      </c>
    </row>
    <row r="16" spans="1:13" x14ac:dyDescent="0.25">
      <c r="A16" s="19">
        <v>7</v>
      </c>
      <c r="B16" s="19">
        <v>7000000</v>
      </c>
      <c r="C16" s="19">
        <v>5311</v>
      </c>
      <c r="D16" s="19">
        <v>5032</v>
      </c>
      <c r="E16" s="19"/>
      <c r="F16" s="19"/>
      <c r="G16" s="19">
        <v>13022</v>
      </c>
      <c r="H16" s="20" t="s">
        <v>103</v>
      </c>
      <c r="I16" s="21">
        <v>0</v>
      </c>
      <c r="J16" s="21">
        <v>2311.0500000000002</v>
      </c>
      <c r="K16" s="21">
        <v>0</v>
      </c>
      <c r="L16" s="22">
        <v>0</v>
      </c>
      <c r="M16" s="23">
        <v>0</v>
      </c>
    </row>
    <row r="17" spans="1:13" x14ac:dyDescent="0.25">
      <c r="A17" s="19">
        <v>7</v>
      </c>
      <c r="B17" s="19">
        <v>7000000</v>
      </c>
      <c r="C17" s="19">
        <v>5311</v>
      </c>
      <c r="D17" s="19">
        <v>5032</v>
      </c>
      <c r="E17" s="19">
        <v>144</v>
      </c>
      <c r="F17" s="19">
        <v>1</v>
      </c>
      <c r="G17" s="19">
        <v>13022</v>
      </c>
      <c r="H17" s="20" t="s">
        <v>103</v>
      </c>
      <c r="I17" s="21">
        <v>0</v>
      </c>
      <c r="J17" s="21">
        <v>1027.5899999999999</v>
      </c>
      <c r="K17" s="21">
        <v>1027.5899999999999</v>
      </c>
      <c r="L17" s="22">
        <v>0</v>
      </c>
      <c r="M17" s="23">
        <v>1</v>
      </c>
    </row>
    <row r="18" spans="1:13" x14ac:dyDescent="0.25">
      <c r="A18" s="19">
        <v>7</v>
      </c>
      <c r="B18" s="19">
        <v>7000000</v>
      </c>
      <c r="C18" s="19">
        <v>5311</v>
      </c>
      <c r="D18" s="19">
        <v>5032</v>
      </c>
      <c r="E18" s="19">
        <v>144</v>
      </c>
      <c r="F18" s="19">
        <v>5</v>
      </c>
      <c r="G18" s="19">
        <v>13022</v>
      </c>
      <c r="H18" s="20" t="s">
        <v>103</v>
      </c>
      <c r="I18" s="21">
        <v>0</v>
      </c>
      <c r="J18" s="21">
        <v>3388.36</v>
      </c>
      <c r="K18" s="21">
        <v>3388.36</v>
      </c>
      <c r="L18" s="22">
        <v>0</v>
      </c>
      <c r="M18" s="23">
        <v>1</v>
      </c>
    </row>
    <row r="19" spans="1:13" x14ac:dyDescent="0.25">
      <c r="A19" s="19">
        <v>7</v>
      </c>
      <c r="B19" s="19">
        <v>7000000</v>
      </c>
      <c r="C19" s="19">
        <v>5311</v>
      </c>
      <c r="D19" s="19">
        <v>5133</v>
      </c>
      <c r="E19" s="19"/>
      <c r="F19" s="19"/>
      <c r="G19" s="19"/>
      <c r="H19" s="20" t="s">
        <v>127</v>
      </c>
      <c r="I19" s="21">
        <v>2000</v>
      </c>
      <c r="J19" s="21">
        <v>2000</v>
      </c>
      <c r="K19" s="21">
        <v>690</v>
      </c>
      <c r="L19" s="22">
        <v>0.34499999999999997</v>
      </c>
      <c r="M19" s="23">
        <v>0.34499999999999997</v>
      </c>
    </row>
    <row r="20" spans="1:13" x14ac:dyDescent="0.25">
      <c r="A20" s="19">
        <v>7</v>
      </c>
      <c r="B20" s="19">
        <v>7000000</v>
      </c>
      <c r="C20" s="19">
        <v>5311</v>
      </c>
      <c r="D20" s="19">
        <v>5134</v>
      </c>
      <c r="E20" s="19"/>
      <c r="F20" s="19"/>
      <c r="G20" s="19"/>
      <c r="H20" s="20" t="s">
        <v>157</v>
      </c>
      <c r="I20" s="21">
        <v>300000</v>
      </c>
      <c r="J20" s="21">
        <v>304000</v>
      </c>
      <c r="K20" s="21">
        <v>299712</v>
      </c>
      <c r="L20" s="22">
        <v>0.99904000000000004</v>
      </c>
      <c r="M20" s="23">
        <v>0.98589400000000005</v>
      </c>
    </row>
    <row r="21" spans="1:13" x14ac:dyDescent="0.25">
      <c r="A21" s="19">
        <v>7</v>
      </c>
      <c r="B21" s="19">
        <v>7000000</v>
      </c>
      <c r="C21" s="19">
        <v>5311</v>
      </c>
      <c r="D21" s="19">
        <v>5136</v>
      </c>
      <c r="E21" s="19"/>
      <c r="F21" s="19"/>
      <c r="G21" s="19"/>
      <c r="H21" s="20" t="s">
        <v>128</v>
      </c>
      <c r="I21" s="21">
        <v>2000</v>
      </c>
      <c r="J21" s="21">
        <v>2000</v>
      </c>
      <c r="K21" s="21">
        <v>0</v>
      </c>
      <c r="L21" s="22">
        <v>0</v>
      </c>
      <c r="M21" s="23">
        <v>0</v>
      </c>
    </row>
    <row r="22" spans="1:13" x14ac:dyDescent="0.25">
      <c r="A22" s="19">
        <v>7</v>
      </c>
      <c r="B22" s="19">
        <v>7000000</v>
      </c>
      <c r="C22" s="19">
        <v>5311</v>
      </c>
      <c r="D22" s="19">
        <v>5137</v>
      </c>
      <c r="E22" s="19"/>
      <c r="F22" s="19"/>
      <c r="G22" s="19"/>
      <c r="H22" s="20" t="s">
        <v>17</v>
      </c>
      <c r="I22" s="21">
        <v>186000</v>
      </c>
      <c r="J22" s="21">
        <v>103000</v>
      </c>
      <c r="K22" s="21">
        <v>97791.14</v>
      </c>
      <c r="L22" s="22">
        <v>0.52575799999999995</v>
      </c>
      <c r="M22" s="23">
        <v>0.94942800000000005</v>
      </c>
    </row>
    <row r="23" spans="1:13" x14ac:dyDescent="0.25">
      <c r="A23" s="19">
        <v>7</v>
      </c>
      <c r="B23" s="19">
        <v>7000000</v>
      </c>
      <c r="C23" s="19">
        <v>5311</v>
      </c>
      <c r="D23" s="19">
        <v>5139</v>
      </c>
      <c r="E23" s="19"/>
      <c r="F23" s="19"/>
      <c r="G23" s="19"/>
      <c r="H23" s="20" t="s">
        <v>18</v>
      </c>
      <c r="I23" s="21">
        <v>90000</v>
      </c>
      <c r="J23" s="21">
        <v>86000</v>
      </c>
      <c r="K23" s="21">
        <v>46949.279999999999</v>
      </c>
      <c r="L23" s="22">
        <v>0.52165799999999996</v>
      </c>
      <c r="M23" s="23">
        <v>0.54592099999999999</v>
      </c>
    </row>
    <row r="24" spans="1:13" x14ac:dyDescent="0.25">
      <c r="A24" s="19">
        <v>7</v>
      </c>
      <c r="B24" s="19">
        <v>7000000</v>
      </c>
      <c r="C24" s="19">
        <v>5311</v>
      </c>
      <c r="D24" s="19">
        <v>5161</v>
      </c>
      <c r="E24" s="19"/>
      <c r="F24" s="19"/>
      <c r="G24" s="19"/>
      <c r="H24" s="20" t="s">
        <v>158</v>
      </c>
      <c r="I24" s="21">
        <v>2000</v>
      </c>
      <c r="J24" s="21">
        <v>2000</v>
      </c>
      <c r="K24" s="21">
        <v>467</v>
      </c>
      <c r="L24" s="22">
        <v>0.23350000000000001</v>
      </c>
      <c r="M24" s="23">
        <v>0.23350000000000001</v>
      </c>
    </row>
    <row r="25" spans="1:13" x14ac:dyDescent="0.25">
      <c r="A25" s="19">
        <v>7</v>
      </c>
      <c r="B25" s="19">
        <v>7000000</v>
      </c>
      <c r="C25" s="19">
        <v>5311</v>
      </c>
      <c r="D25" s="19">
        <v>5162</v>
      </c>
      <c r="E25" s="19"/>
      <c r="F25" s="19"/>
      <c r="G25" s="19"/>
      <c r="H25" s="20" t="s">
        <v>131</v>
      </c>
      <c r="I25" s="21">
        <v>202000</v>
      </c>
      <c r="J25" s="21">
        <v>202000</v>
      </c>
      <c r="K25" s="21">
        <v>171567</v>
      </c>
      <c r="L25" s="22">
        <v>0.84934100000000001</v>
      </c>
      <c r="M25" s="23">
        <v>0.84934100000000001</v>
      </c>
    </row>
    <row r="26" spans="1:13" x14ac:dyDescent="0.25">
      <c r="A26" s="19">
        <v>7</v>
      </c>
      <c r="B26" s="19">
        <v>7000000</v>
      </c>
      <c r="C26" s="19">
        <v>5311</v>
      </c>
      <c r="D26" s="19">
        <v>5164</v>
      </c>
      <c r="E26" s="19"/>
      <c r="F26" s="19"/>
      <c r="G26" s="19"/>
      <c r="H26" s="20" t="s">
        <v>30</v>
      </c>
      <c r="I26" s="21">
        <v>42000</v>
      </c>
      <c r="J26" s="21">
        <v>42000</v>
      </c>
      <c r="K26" s="21">
        <v>34000</v>
      </c>
      <c r="L26" s="22">
        <v>0.80952299999999999</v>
      </c>
      <c r="M26" s="23">
        <v>0.80952299999999999</v>
      </c>
    </row>
    <row r="27" spans="1:13" x14ac:dyDescent="0.25">
      <c r="A27" s="19">
        <v>7</v>
      </c>
      <c r="B27" s="19">
        <v>7000000</v>
      </c>
      <c r="C27" s="19">
        <v>5311</v>
      </c>
      <c r="D27" s="19">
        <v>5167</v>
      </c>
      <c r="E27" s="19"/>
      <c r="F27" s="19"/>
      <c r="G27" s="19"/>
      <c r="H27" s="20" t="s">
        <v>132</v>
      </c>
      <c r="I27" s="21">
        <v>57000</v>
      </c>
      <c r="J27" s="21">
        <v>50000</v>
      </c>
      <c r="K27" s="21">
        <v>16100</v>
      </c>
      <c r="L27" s="22">
        <v>0.28245599999999998</v>
      </c>
      <c r="M27" s="23">
        <v>0.32200000000000001</v>
      </c>
    </row>
    <row r="28" spans="1:13" x14ac:dyDescent="0.25">
      <c r="A28" s="19">
        <v>7</v>
      </c>
      <c r="B28" s="19">
        <v>7000000</v>
      </c>
      <c r="C28" s="19">
        <v>5311</v>
      </c>
      <c r="D28" s="19">
        <v>5168</v>
      </c>
      <c r="E28" s="19"/>
      <c r="F28" s="19"/>
      <c r="G28" s="19"/>
      <c r="H28" s="20" t="s">
        <v>133</v>
      </c>
      <c r="I28" s="21">
        <v>70000</v>
      </c>
      <c r="J28" s="21">
        <v>107000</v>
      </c>
      <c r="K28" s="21">
        <v>102712.87</v>
      </c>
      <c r="L28" s="22">
        <v>1.4673259999999999</v>
      </c>
      <c r="M28" s="23">
        <v>0.95993300000000004</v>
      </c>
    </row>
    <row r="29" spans="1:13" x14ac:dyDescent="0.25">
      <c r="A29" s="19">
        <v>7</v>
      </c>
      <c r="B29" s="19">
        <v>7000000</v>
      </c>
      <c r="C29" s="19">
        <v>5311</v>
      </c>
      <c r="D29" s="19">
        <v>5169</v>
      </c>
      <c r="E29" s="19"/>
      <c r="F29" s="19"/>
      <c r="G29" s="19"/>
      <c r="H29" s="20" t="s">
        <v>19</v>
      </c>
      <c r="I29" s="21">
        <v>170000</v>
      </c>
      <c r="J29" s="21">
        <v>304600</v>
      </c>
      <c r="K29" s="21">
        <v>290985.23</v>
      </c>
      <c r="L29" s="22">
        <v>1.7116769999999999</v>
      </c>
      <c r="M29" s="23">
        <v>0.95530199999999998</v>
      </c>
    </row>
    <row r="30" spans="1:13" x14ac:dyDescent="0.25">
      <c r="A30" s="19">
        <v>7</v>
      </c>
      <c r="B30" s="19">
        <v>7000000</v>
      </c>
      <c r="C30" s="19">
        <v>5311</v>
      </c>
      <c r="D30" s="19">
        <v>5171</v>
      </c>
      <c r="E30" s="19"/>
      <c r="F30" s="19"/>
      <c r="G30" s="19"/>
      <c r="H30" s="20" t="s">
        <v>24</v>
      </c>
      <c r="I30" s="21">
        <v>223000</v>
      </c>
      <c r="J30" s="21">
        <v>329000</v>
      </c>
      <c r="K30" s="21">
        <v>250406.78</v>
      </c>
      <c r="L30" s="22">
        <v>1.1229</v>
      </c>
      <c r="M30" s="23">
        <v>0.76111399999999996</v>
      </c>
    </row>
    <row r="31" spans="1:13" x14ac:dyDescent="0.25">
      <c r="A31" s="19">
        <v>7</v>
      </c>
      <c r="B31" s="19">
        <v>7000000</v>
      </c>
      <c r="C31" s="19">
        <v>5311</v>
      </c>
      <c r="D31" s="19">
        <v>5172</v>
      </c>
      <c r="E31" s="19"/>
      <c r="F31" s="19"/>
      <c r="G31" s="19"/>
      <c r="H31" s="20" t="s">
        <v>137</v>
      </c>
      <c r="I31" s="21">
        <v>0</v>
      </c>
      <c r="J31" s="21">
        <v>14000</v>
      </c>
      <c r="K31" s="21">
        <v>12428</v>
      </c>
      <c r="L31" s="22">
        <v>0</v>
      </c>
      <c r="M31" s="23">
        <v>0.887714</v>
      </c>
    </row>
    <row r="32" spans="1:13" x14ac:dyDescent="0.25">
      <c r="A32" s="19">
        <v>7</v>
      </c>
      <c r="B32" s="19">
        <v>7000000</v>
      </c>
      <c r="C32" s="19">
        <v>5311</v>
      </c>
      <c r="D32" s="19">
        <v>5173</v>
      </c>
      <c r="E32" s="19"/>
      <c r="F32" s="19"/>
      <c r="G32" s="19"/>
      <c r="H32" s="20" t="s">
        <v>134</v>
      </c>
      <c r="I32" s="21">
        <v>5000</v>
      </c>
      <c r="J32" s="21">
        <v>14400</v>
      </c>
      <c r="K32" s="21">
        <v>14337</v>
      </c>
      <c r="L32" s="22">
        <v>2.8673999999999999</v>
      </c>
      <c r="M32" s="23">
        <v>0.99562499999999998</v>
      </c>
    </row>
    <row r="33" spans="1:13" x14ac:dyDescent="0.25">
      <c r="A33" s="19">
        <v>7</v>
      </c>
      <c r="B33" s="19">
        <v>7000000</v>
      </c>
      <c r="C33" s="19">
        <v>5311</v>
      </c>
      <c r="D33" s="19">
        <v>5175</v>
      </c>
      <c r="E33" s="19"/>
      <c r="F33" s="19"/>
      <c r="G33" s="19"/>
      <c r="H33" s="20" t="s">
        <v>36</v>
      </c>
      <c r="I33" s="21">
        <v>5000</v>
      </c>
      <c r="J33" s="21">
        <v>5000</v>
      </c>
      <c r="K33" s="21">
        <v>2328</v>
      </c>
      <c r="L33" s="22">
        <v>0.46560000000000001</v>
      </c>
      <c r="M33" s="23">
        <v>0.46560000000000001</v>
      </c>
    </row>
    <row r="34" spans="1:13" x14ac:dyDescent="0.25">
      <c r="A34" s="19">
        <v>7</v>
      </c>
      <c r="B34" s="19">
        <v>7000000</v>
      </c>
      <c r="C34" s="19">
        <v>5311</v>
      </c>
      <c r="D34" s="19">
        <v>5361</v>
      </c>
      <c r="E34" s="19"/>
      <c r="F34" s="19"/>
      <c r="G34" s="19"/>
      <c r="H34" s="20" t="s">
        <v>159</v>
      </c>
      <c r="I34" s="21">
        <v>5000</v>
      </c>
      <c r="J34" s="21">
        <v>4000</v>
      </c>
      <c r="K34" s="21">
        <v>1400</v>
      </c>
      <c r="L34" s="22">
        <v>0.28000000000000003</v>
      </c>
      <c r="M34" s="23">
        <v>0.35</v>
      </c>
    </row>
    <row r="35" spans="1:13" x14ac:dyDescent="0.25">
      <c r="A35" s="19">
        <v>7</v>
      </c>
      <c r="B35" s="19">
        <v>7000000</v>
      </c>
      <c r="C35" s="19">
        <v>5311</v>
      </c>
      <c r="D35" s="19">
        <v>5362</v>
      </c>
      <c r="E35" s="19"/>
      <c r="F35" s="19"/>
      <c r="G35" s="19"/>
      <c r="H35" s="20" t="s">
        <v>57</v>
      </c>
      <c r="I35" s="21">
        <v>10000</v>
      </c>
      <c r="J35" s="21">
        <v>10000</v>
      </c>
      <c r="K35" s="21">
        <v>9250</v>
      </c>
      <c r="L35" s="22">
        <v>0.92500000000000004</v>
      </c>
      <c r="M35" s="23">
        <v>0.92500000000000004</v>
      </c>
    </row>
    <row r="36" spans="1:13" x14ac:dyDescent="0.25">
      <c r="A36" s="19">
        <v>7</v>
      </c>
      <c r="B36" s="19">
        <v>7000000</v>
      </c>
      <c r="C36" s="19">
        <v>5311</v>
      </c>
      <c r="D36" s="19">
        <v>6122</v>
      </c>
      <c r="E36" s="19"/>
      <c r="F36" s="19"/>
      <c r="G36" s="19"/>
      <c r="H36" s="20" t="s">
        <v>81</v>
      </c>
      <c r="I36" s="21">
        <v>1500000</v>
      </c>
      <c r="J36" s="21">
        <v>403764</v>
      </c>
      <c r="K36" s="21">
        <v>392770</v>
      </c>
      <c r="L36" s="22">
        <v>0.26184600000000002</v>
      </c>
      <c r="M36" s="23">
        <v>0.97277100000000005</v>
      </c>
    </row>
    <row r="37" spans="1:13" x14ac:dyDescent="0.25">
      <c r="A37" s="298" t="s">
        <v>155</v>
      </c>
      <c r="B37" s="298">
        <v>7000000</v>
      </c>
      <c r="C37" s="298" t="s">
        <v>160</v>
      </c>
      <c r="D37" s="298"/>
      <c r="E37" s="298"/>
      <c r="F37" s="298"/>
      <c r="G37" s="298"/>
      <c r="H37" s="299"/>
      <c r="I37" s="300">
        <v>21761000</v>
      </c>
      <c r="J37" s="300">
        <v>20784764</v>
      </c>
      <c r="K37" s="300">
        <v>18568473.300000001</v>
      </c>
      <c r="L37" s="301">
        <v>0.85329136069114475</v>
      </c>
      <c r="M37" s="302">
        <v>0.89336945562624626</v>
      </c>
    </row>
    <row r="38" spans="1:13" x14ac:dyDescent="0.25">
      <c r="A38" s="19">
        <v>7</v>
      </c>
      <c r="B38" s="19">
        <v>7000000</v>
      </c>
      <c r="C38" s="19">
        <v>6310</v>
      </c>
      <c r="D38" s="19">
        <v>5163</v>
      </c>
      <c r="E38" s="19"/>
      <c r="F38" s="19"/>
      <c r="G38" s="19"/>
      <c r="H38" s="20" t="s">
        <v>105</v>
      </c>
      <c r="I38" s="21">
        <v>4000</v>
      </c>
      <c r="J38" s="21">
        <v>4000</v>
      </c>
      <c r="K38" s="21">
        <v>0</v>
      </c>
      <c r="L38" s="22">
        <v>0</v>
      </c>
      <c r="M38" s="23">
        <v>0</v>
      </c>
    </row>
    <row r="39" spans="1:13" x14ac:dyDescent="0.25">
      <c r="A39" s="298" t="s">
        <v>155</v>
      </c>
      <c r="B39" s="298">
        <v>7000000</v>
      </c>
      <c r="C39" s="298" t="s">
        <v>161</v>
      </c>
      <c r="D39" s="298"/>
      <c r="E39" s="298"/>
      <c r="F39" s="298"/>
      <c r="G39" s="298"/>
      <c r="H39" s="299"/>
      <c r="I39" s="300">
        <v>4000</v>
      </c>
      <c r="J39" s="300">
        <v>4000</v>
      </c>
      <c r="K39" s="300">
        <v>0</v>
      </c>
      <c r="L39" s="301">
        <v>0</v>
      </c>
      <c r="M39" s="302">
        <v>0</v>
      </c>
    </row>
    <row r="40" spans="1:13" x14ac:dyDescent="0.25">
      <c r="A40" s="298" t="s">
        <v>155</v>
      </c>
      <c r="B40" s="298" t="s">
        <v>923</v>
      </c>
      <c r="C40" s="298"/>
      <c r="D40" s="298"/>
      <c r="E40" s="298"/>
      <c r="F40" s="298"/>
      <c r="G40" s="298"/>
      <c r="H40" s="299"/>
      <c r="I40" s="300">
        <v>24515000</v>
      </c>
      <c r="J40" s="300">
        <v>23504764</v>
      </c>
      <c r="K40" s="300">
        <v>21123683.539999999</v>
      </c>
      <c r="L40" s="301">
        <v>0.86166361574546191</v>
      </c>
      <c r="M40" s="302">
        <v>0.89869796352773423</v>
      </c>
    </row>
    <row r="41" spans="1:13" x14ac:dyDescent="0.25">
      <c r="A41" s="19">
        <v>7</v>
      </c>
      <c r="B41" s="19">
        <v>7000223</v>
      </c>
      <c r="C41" s="19">
        <v>5311</v>
      </c>
      <c r="D41" s="19">
        <v>6122</v>
      </c>
      <c r="E41" s="19"/>
      <c r="F41" s="19"/>
      <c r="G41" s="19"/>
      <c r="H41" s="20" t="s">
        <v>81</v>
      </c>
      <c r="I41" s="21">
        <v>0</v>
      </c>
      <c r="J41" s="21">
        <v>876236</v>
      </c>
      <c r="K41" s="21">
        <v>876236</v>
      </c>
      <c r="L41" s="22">
        <v>0</v>
      </c>
      <c r="M41" s="23">
        <v>1</v>
      </c>
    </row>
    <row r="42" spans="1:13" x14ac:dyDescent="0.25">
      <c r="A42" s="19">
        <v>7</v>
      </c>
      <c r="B42" s="19">
        <v>7000223</v>
      </c>
      <c r="C42" s="19">
        <v>5311</v>
      </c>
      <c r="D42" s="19">
        <v>6122</v>
      </c>
      <c r="E42" s="19"/>
      <c r="F42" s="19"/>
      <c r="G42" s="19">
        <v>525</v>
      </c>
      <c r="H42" s="20" t="s">
        <v>81</v>
      </c>
      <c r="I42" s="21">
        <v>0</v>
      </c>
      <c r="J42" s="21">
        <v>190000</v>
      </c>
      <c r="K42" s="21">
        <v>190000</v>
      </c>
      <c r="L42" s="22">
        <v>0</v>
      </c>
      <c r="M42" s="23">
        <v>1</v>
      </c>
    </row>
    <row r="43" spans="1:13" x14ac:dyDescent="0.25">
      <c r="A43" s="298" t="s">
        <v>155</v>
      </c>
      <c r="B43" s="298">
        <v>7000223</v>
      </c>
      <c r="C43" s="298" t="s">
        <v>160</v>
      </c>
      <c r="D43" s="298"/>
      <c r="E43" s="298"/>
      <c r="F43" s="298"/>
      <c r="G43" s="298"/>
      <c r="H43" s="299"/>
      <c r="I43" s="300">
        <v>0</v>
      </c>
      <c r="J43" s="300">
        <v>1066236</v>
      </c>
      <c r="K43" s="300">
        <v>1066236</v>
      </c>
      <c r="L43" s="301">
        <v>0</v>
      </c>
      <c r="M43" s="302">
        <v>1</v>
      </c>
    </row>
    <row r="44" spans="1:13" x14ac:dyDescent="0.25">
      <c r="A44" s="298" t="s">
        <v>155</v>
      </c>
      <c r="B44" s="298" t="s">
        <v>162</v>
      </c>
      <c r="C44" s="298"/>
      <c r="D44" s="298"/>
      <c r="E44" s="298"/>
      <c r="F44" s="298"/>
      <c r="G44" s="298"/>
      <c r="H44" s="299"/>
      <c r="I44" s="300">
        <v>0</v>
      </c>
      <c r="J44" s="300">
        <v>1066236</v>
      </c>
      <c r="K44" s="300">
        <v>1066236</v>
      </c>
      <c r="L44" s="301">
        <v>0</v>
      </c>
      <c r="M44" s="302">
        <v>1</v>
      </c>
    </row>
    <row r="45" spans="1:13" x14ac:dyDescent="0.25">
      <c r="A45" s="19">
        <v>7</v>
      </c>
      <c r="B45" s="19">
        <v>7001302</v>
      </c>
      <c r="C45" s="19">
        <v>5311</v>
      </c>
      <c r="D45" s="19">
        <v>5171</v>
      </c>
      <c r="E45" s="19"/>
      <c r="F45" s="19"/>
      <c r="G45" s="19"/>
      <c r="H45" s="20" t="s">
        <v>24</v>
      </c>
      <c r="I45" s="21">
        <v>735000</v>
      </c>
      <c r="J45" s="21">
        <v>735000</v>
      </c>
      <c r="K45" s="21">
        <v>624996.42000000004</v>
      </c>
      <c r="L45" s="22">
        <v>0.85033499999999995</v>
      </c>
      <c r="M45" s="23">
        <v>0.85033499999999995</v>
      </c>
    </row>
    <row r="46" spans="1:13" x14ac:dyDescent="0.25">
      <c r="A46" s="298" t="s">
        <v>155</v>
      </c>
      <c r="B46" s="298">
        <v>7001302</v>
      </c>
      <c r="C46" s="298" t="s">
        <v>160</v>
      </c>
      <c r="D46" s="298"/>
      <c r="E46" s="298"/>
      <c r="F46" s="298"/>
      <c r="G46" s="298"/>
      <c r="H46" s="299"/>
      <c r="I46" s="300">
        <v>735000</v>
      </c>
      <c r="J46" s="300">
        <v>735000</v>
      </c>
      <c r="K46" s="300">
        <v>624996.42000000004</v>
      </c>
      <c r="L46" s="301">
        <v>0.85033526530612247</v>
      </c>
      <c r="M46" s="302">
        <v>0.85033526530612247</v>
      </c>
    </row>
    <row r="47" spans="1:13" x14ac:dyDescent="0.25">
      <c r="A47" s="298" t="s">
        <v>155</v>
      </c>
      <c r="B47" s="298" t="s">
        <v>163</v>
      </c>
      <c r="C47" s="298"/>
      <c r="D47" s="298"/>
      <c r="E47" s="298"/>
      <c r="F47" s="298"/>
      <c r="G47" s="298"/>
      <c r="H47" s="299"/>
      <c r="I47" s="300">
        <v>735000</v>
      </c>
      <c r="J47" s="300">
        <v>735000</v>
      </c>
      <c r="K47" s="300">
        <v>624996.42000000004</v>
      </c>
      <c r="L47" s="301">
        <v>0.85033526530612247</v>
      </c>
      <c r="M47" s="302">
        <v>0.85033526530612247</v>
      </c>
    </row>
    <row r="48" spans="1:13" x14ac:dyDescent="0.25">
      <c r="A48" s="24" t="s">
        <v>242</v>
      </c>
      <c r="B48" s="303"/>
      <c r="C48" s="303"/>
      <c r="D48" s="303"/>
      <c r="E48" s="303"/>
      <c r="F48" s="303"/>
      <c r="G48" s="303"/>
      <c r="H48" s="304"/>
      <c r="I48" s="305">
        <v>25250000</v>
      </c>
      <c r="J48" s="305">
        <v>25306000</v>
      </c>
      <c r="K48" s="305">
        <v>22814915.960000001</v>
      </c>
      <c r="L48" s="306">
        <v>0.90356102811881189</v>
      </c>
      <c r="M48" s="307">
        <v>0.90156152532996126</v>
      </c>
    </row>
    <row r="50" spans="1:11" x14ac:dyDescent="0.25">
      <c r="A50" s="248" t="s">
        <v>228</v>
      </c>
    </row>
    <row r="51" spans="1:11" x14ac:dyDescent="0.25">
      <c r="I51" s="332"/>
      <c r="J51" s="332"/>
      <c r="K51" s="332"/>
    </row>
    <row r="52" spans="1:11" x14ac:dyDescent="0.25">
      <c r="A52" s="30" t="s">
        <v>725</v>
      </c>
      <c r="B52"/>
      <c r="C52" s="1" t="s">
        <v>726</v>
      </c>
      <c r="D52"/>
      <c r="E52"/>
      <c r="F52"/>
      <c r="G52"/>
      <c r="H52" s="35" t="s">
        <v>727</v>
      </c>
      <c r="I52"/>
      <c r="J52"/>
      <c r="K52"/>
    </row>
    <row r="53" spans="1:11" x14ac:dyDescent="0.25">
      <c r="A53"/>
      <c r="B53" s="30"/>
      <c r="C53"/>
      <c r="D53"/>
      <c r="E53"/>
      <c r="F53"/>
      <c r="G53"/>
      <c r="H53" s="333"/>
      <c r="I53"/>
      <c r="J53"/>
      <c r="K53"/>
    </row>
    <row r="54" spans="1:11" x14ac:dyDescent="0.25">
      <c r="A54" s="1" t="s">
        <v>728</v>
      </c>
      <c r="B54"/>
      <c r="C54" s="1" t="s">
        <v>729</v>
      </c>
      <c r="D54"/>
      <c r="E54"/>
      <c r="F54"/>
      <c r="G54"/>
      <c r="H54" s="2" t="s">
        <v>730</v>
      </c>
      <c r="I54"/>
      <c r="J54"/>
      <c r="K54"/>
    </row>
    <row r="55" spans="1:11" x14ac:dyDescent="0.25">
      <c r="A55"/>
      <c r="B55"/>
      <c r="C55"/>
      <c r="D55"/>
      <c r="E55"/>
      <c r="F55"/>
      <c r="G55"/>
      <c r="H55" t="s">
        <v>731</v>
      </c>
      <c r="I55" s="226"/>
      <c r="J55"/>
      <c r="K55"/>
    </row>
    <row r="56" spans="1:11" x14ac:dyDescent="0.25">
      <c r="I56" s="332"/>
      <c r="J56" s="332"/>
      <c r="K56" s="332"/>
    </row>
    <row r="57" spans="1:11" x14ac:dyDescent="0.25">
      <c r="A57" s="1" t="s">
        <v>732</v>
      </c>
      <c r="B57"/>
      <c r="C57" s="1" t="s">
        <v>733</v>
      </c>
      <c r="D57"/>
      <c r="E57"/>
      <c r="F57"/>
      <c r="G57"/>
      <c r="H57" s="35" t="s">
        <v>734</v>
      </c>
      <c r="I57"/>
      <c r="J57"/>
      <c r="K57"/>
    </row>
    <row r="58" spans="1:11" x14ac:dyDescent="0.25">
      <c r="I58" s="332"/>
      <c r="J58" s="332"/>
      <c r="K58" s="332"/>
    </row>
    <row r="59" spans="1:11" x14ac:dyDescent="0.25">
      <c r="A59" s="1" t="s">
        <v>735</v>
      </c>
      <c r="B59"/>
      <c r="C59" s="1" t="s">
        <v>736</v>
      </c>
      <c r="D59"/>
      <c r="E59"/>
      <c r="F59"/>
      <c r="G59"/>
      <c r="H59" s="2" t="s">
        <v>737</v>
      </c>
      <c r="I59"/>
      <c r="J59"/>
      <c r="K59"/>
    </row>
    <row r="61" spans="1:11" x14ac:dyDescent="0.25">
      <c r="A61" s="1" t="s">
        <v>738</v>
      </c>
      <c r="B61"/>
      <c r="C61" s="1" t="s">
        <v>739</v>
      </c>
      <c r="D61"/>
      <c r="E61"/>
      <c r="F61"/>
      <c r="G61"/>
      <c r="H61" s="2" t="s">
        <v>740</v>
      </c>
      <c r="I61"/>
      <c r="J61"/>
      <c r="K61"/>
    </row>
    <row r="62" spans="1:11" x14ac:dyDescent="0.25">
      <c r="H62" s="2" t="s">
        <v>741</v>
      </c>
      <c r="I62" s="332"/>
      <c r="J62" s="332"/>
      <c r="K62" s="332"/>
    </row>
    <row r="64" spans="1:11" x14ac:dyDescent="0.25">
      <c r="A64" s="1" t="s">
        <v>742</v>
      </c>
      <c r="C64" s="1" t="s">
        <v>743</v>
      </c>
      <c r="H64" s="2" t="s">
        <v>744</v>
      </c>
    </row>
    <row r="66" spans="1:11" x14ac:dyDescent="0.25">
      <c r="A66" s="1" t="s">
        <v>745</v>
      </c>
      <c r="B66"/>
      <c r="C66" s="1" t="s">
        <v>746</v>
      </c>
      <c r="D66"/>
      <c r="E66"/>
      <c r="F66"/>
      <c r="G66"/>
      <c r="H66" s="35" t="s">
        <v>747</v>
      </c>
    </row>
    <row r="68" spans="1:11" x14ac:dyDescent="0.25">
      <c r="A68" s="1" t="s">
        <v>748</v>
      </c>
      <c r="B68"/>
      <c r="C68" s="1" t="s">
        <v>749</v>
      </c>
      <c r="D68"/>
      <c r="E68"/>
      <c r="F68"/>
      <c r="G68"/>
      <c r="H68" s="2" t="s">
        <v>750</v>
      </c>
      <c r="I68"/>
      <c r="J68"/>
      <c r="K68"/>
    </row>
    <row r="69" spans="1:11" x14ac:dyDescent="0.25">
      <c r="I69"/>
      <c r="J69"/>
      <c r="K69"/>
    </row>
    <row r="70" spans="1:11" x14ac:dyDescent="0.25">
      <c r="A70" s="1" t="s">
        <v>751</v>
      </c>
      <c r="B70"/>
      <c r="C70" s="1" t="s">
        <v>752</v>
      </c>
      <c r="D70"/>
      <c r="E70"/>
      <c r="F70"/>
      <c r="G70"/>
      <c r="H70" s="35" t="s">
        <v>753</v>
      </c>
      <c r="I70"/>
      <c r="J70"/>
      <c r="K70"/>
    </row>
    <row r="71" spans="1:11" x14ac:dyDescent="0.25">
      <c r="A71"/>
      <c r="B71"/>
      <c r="C71"/>
      <c r="D71"/>
      <c r="E71"/>
      <c r="F71"/>
      <c r="G71"/>
      <c r="H71" s="2" t="s">
        <v>754</v>
      </c>
      <c r="I71" s="332"/>
      <c r="J71" s="332"/>
      <c r="K71" s="332"/>
    </row>
    <row r="72" spans="1:11" x14ac:dyDescent="0.25">
      <c r="K72" s="332"/>
    </row>
    <row r="73" spans="1:11" x14ac:dyDescent="0.25">
      <c r="A73" s="1" t="s">
        <v>755</v>
      </c>
      <c r="B73"/>
      <c r="C73" s="1" t="s">
        <v>756</v>
      </c>
      <c r="D73"/>
      <c r="E73"/>
      <c r="F73"/>
      <c r="G73"/>
      <c r="H73" s="2" t="s">
        <v>757</v>
      </c>
      <c r="I73" s="332"/>
      <c r="J73" s="332"/>
      <c r="K73" s="332"/>
    </row>
    <row r="74" spans="1:11" x14ac:dyDescent="0.25">
      <c r="A74"/>
      <c r="B74"/>
      <c r="C74"/>
      <c r="D74"/>
      <c r="E74"/>
      <c r="F74"/>
      <c r="G74"/>
      <c r="H74" s="2" t="s">
        <v>758</v>
      </c>
      <c r="I74" s="332"/>
      <c r="J74" s="332"/>
      <c r="K74" s="332"/>
    </row>
    <row r="75" spans="1:11" x14ac:dyDescent="0.25">
      <c r="E75"/>
      <c r="F75"/>
      <c r="G75"/>
      <c r="I75" s="332"/>
      <c r="J75" s="332"/>
    </row>
    <row r="76" spans="1:11" x14ac:dyDescent="0.25">
      <c r="A76" t="s">
        <v>759</v>
      </c>
      <c r="B76"/>
      <c r="C76" t="s">
        <v>760</v>
      </c>
      <c r="D76"/>
      <c r="H76" s="2" t="s">
        <v>761</v>
      </c>
    </row>
    <row r="78" spans="1:11" x14ac:dyDescent="0.25">
      <c r="A78" s="1" t="s">
        <v>762</v>
      </c>
      <c r="B78"/>
      <c r="C78" s="1" t="s">
        <v>763</v>
      </c>
      <c r="D78"/>
      <c r="E78"/>
      <c r="F78"/>
      <c r="G78"/>
      <c r="H78" s="2" t="s">
        <v>764</v>
      </c>
    </row>
    <row r="79" spans="1:11" x14ac:dyDescent="0.25">
      <c r="K79" s="332"/>
    </row>
    <row r="80" spans="1:11" x14ac:dyDescent="0.25">
      <c r="A80" s="318" t="s">
        <v>765</v>
      </c>
      <c r="B80" s="19"/>
      <c r="C80" s="334" t="s">
        <v>766</v>
      </c>
      <c r="D80" s="19"/>
      <c r="E80"/>
      <c r="F80"/>
      <c r="G80"/>
      <c r="H80" s="35" t="s">
        <v>767</v>
      </c>
      <c r="J80" s="332"/>
      <c r="K80" s="332"/>
    </row>
    <row r="81" spans="1:11" x14ac:dyDescent="0.25">
      <c r="H81" s="2" t="s">
        <v>768</v>
      </c>
      <c r="J81" s="332"/>
      <c r="K81" s="332"/>
    </row>
    <row r="82" spans="1:11" x14ac:dyDescent="0.25">
      <c r="J82" s="332"/>
      <c r="K82" s="332"/>
    </row>
    <row r="83" spans="1:11" x14ac:dyDescent="0.25">
      <c r="A83" s="1" t="s">
        <v>770</v>
      </c>
      <c r="J83" s="332"/>
      <c r="K83" s="332"/>
    </row>
    <row r="84" spans="1:11" x14ac:dyDescent="0.25">
      <c r="A84"/>
      <c r="C84"/>
      <c r="D84"/>
      <c r="E84"/>
      <c r="F84"/>
      <c r="G84"/>
      <c r="H84" s="1"/>
      <c r="J84" s="332"/>
      <c r="K84" s="332"/>
    </row>
    <row r="85" spans="1:11" x14ac:dyDescent="0.25">
      <c r="A85" s="248" t="s">
        <v>588</v>
      </c>
      <c r="B85" s="30" t="s">
        <v>836</v>
      </c>
      <c r="J85" s="332"/>
      <c r="K85" s="332"/>
    </row>
    <row r="86" spans="1:11" x14ac:dyDescent="0.25">
      <c r="A86" s="248" t="s">
        <v>804</v>
      </c>
      <c r="B86" s="346">
        <v>45693</v>
      </c>
    </row>
  </sheetData>
  <mergeCells count="1">
    <mergeCell ref="A1:M1"/>
  </mergeCells>
  <printOptions horizontalCentered="1"/>
  <pageMargins left="0.19685039369791668" right="0.19685039369791668" top="0.19685039369791668" bottom="0.39370078739583336" header="0.19685039369791668" footer="0.19685039369791668"/>
  <pageSetup paperSize="9" fitToHeight="0" orientation="landscape" horizontalDpi="0" verticalDpi="0"/>
  <headerFooter>
    <oddFooter>&amp;R&amp;D (str. &amp;P z &amp;N)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9A329-8401-4D69-9C9E-BD7442A62232}">
  <sheetPr>
    <pageSetUpPr fitToPage="1"/>
  </sheetPr>
  <dimension ref="A1:M101"/>
  <sheetViews>
    <sheetView zoomScaleNormal="100" workbookViewId="0">
      <pane ySplit="2" topLeftCell="A39" activePane="bottomLeft" state="frozen"/>
      <selection pane="bottomLeft" activeCell="B64" sqref="B64:H64"/>
    </sheetView>
  </sheetViews>
  <sheetFormatPr defaultRowHeight="15" x14ac:dyDescent="0.25"/>
  <cols>
    <col min="1" max="1" width="11.42578125" style="398" customWidth="1"/>
    <col min="2" max="2" width="10.140625" style="398" customWidth="1"/>
    <col min="3" max="4" width="5.140625" style="398" customWidth="1"/>
    <col min="5" max="5" width="5.42578125" style="398" customWidth="1"/>
    <col min="6" max="6" width="4.85546875" style="398" customWidth="1"/>
    <col min="7" max="7" width="6.140625" style="398" customWidth="1"/>
    <col min="8" max="8" width="41.28515625" style="399" customWidth="1"/>
    <col min="9" max="11" width="14.28515625" style="400" customWidth="1"/>
    <col min="12" max="12" width="15.42578125" style="401" customWidth="1"/>
    <col min="13" max="13" width="15.7109375" style="401" customWidth="1"/>
    <col min="14" max="16384" width="9.140625" style="252"/>
  </cols>
  <sheetData>
    <row r="1" spans="1:13" ht="30.2" customHeight="1" x14ac:dyDescent="0.25">
      <c r="A1" s="450" t="s">
        <v>236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</row>
    <row r="2" spans="1:13" ht="30.2" customHeight="1" x14ac:dyDescent="0.25">
      <c r="A2" s="378" t="s">
        <v>0</v>
      </c>
      <c r="B2" s="378" t="s">
        <v>1</v>
      </c>
      <c r="C2" s="378" t="s">
        <v>2</v>
      </c>
      <c r="D2" s="378" t="s">
        <v>3</v>
      </c>
      <c r="E2" s="378" t="s">
        <v>4</v>
      </c>
      <c r="F2" s="378" t="s">
        <v>5</v>
      </c>
      <c r="G2" s="378" t="s">
        <v>6</v>
      </c>
      <c r="H2" s="379" t="s">
        <v>7</v>
      </c>
      <c r="I2" s="380" t="s">
        <v>8</v>
      </c>
      <c r="J2" s="380" t="s">
        <v>9</v>
      </c>
      <c r="K2" s="380" t="s">
        <v>10</v>
      </c>
      <c r="L2" s="381" t="s">
        <v>11</v>
      </c>
      <c r="M2" s="381" t="s">
        <v>12</v>
      </c>
    </row>
    <row r="3" spans="1:13" x14ac:dyDescent="0.25">
      <c r="A3" s="382">
        <v>8</v>
      </c>
      <c r="B3" s="382">
        <v>8000000</v>
      </c>
      <c r="C3" s="382">
        <v>2141</v>
      </c>
      <c r="D3" s="382">
        <v>5169</v>
      </c>
      <c r="E3" s="382"/>
      <c r="F3" s="382"/>
      <c r="G3" s="382"/>
      <c r="H3" s="383" t="s">
        <v>19</v>
      </c>
      <c r="I3" s="384">
        <v>30000</v>
      </c>
      <c r="J3" s="384">
        <v>30000</v>
      </c>
      <c r="K3" s="384">
        <v>25652</v>
      </c>
      <c r="L3" s="385">
        <v>0.85506599999999999</v>
      </c>
      <c r="M3" s="386">
        <v>0.85506599999999999</v>
      </c>
    </row>
    <row r="4" spans="1:13" x14ac:dyDescent="0.25">
      <c r="A4" s="387" t="s">
        <v>164</v>
      </c>
      <c r="B4" s="387">
        <v>8000000</v>
      </c>
      <c r="C4" s="387" t="s">
        <v>165</v>
      </c>
      <c r="D4" s="387"/>
      <c r="E4" s="387"/>
      <c r="F4" s="387"/>
      <c r="G4" s="387"/>
      <c r="H4" s="388"/>
      <c r="I4" s="389">
        <v>30000</v>
      </c>
      <c r="J4" s="389">
        <v>30000</v>
      </c>
      <c r="K4" s="389">
        <v>25652</v>
      </c>
      <c r="L4" s="390">
        <v>0.85506666666666664</v>
      </c>
      <c r="M4" s="391">
        <v>0.85506666666666664</v>
      </c>
    </row>
    <row r="5" spans="1:13" x14ac:dyDescent="0.25">
      <c r="A5" s="382">
        <v>8</v>
      </c>
      <c r="B5" s="382">
        <v>8000000</v>
      </c>
      <c r="C5" s="382">
        <v>3745</v>
      </c>
      <c r="D5" s="382">
        <v>5139</v>
      </c>
      <c r="E5" s="382"/>
      <c r="F5" s="382"/>
      <c r="G5" s="382"/>
      <c r="H5" s="383" t="s">
        <v>18</v>
      </c>
      <c r="I5" s="384">
        <v>0</v>
      </c>
      <c r="J5" s="384">
        <v>22000</v>
      </c>
      <c r="K5" s="384">
        <v>21674</v>
      </c>
      <c r="L5" s="385">
        <v>0</v>
      </c>
      <c r="M5" s="386">
        <v>0.98518099999999997</v>
      </c>
    </row>
    <row r="6" spans="1:13" x14ac:dyDescent="0.25">
      <c r="A6" s="387" t="s">
        <v>164</v>
      </c>
      <c r="B6" s="387">
        <v>8000000</v>
      </c>
      <c r="C6" s="387" t="s">
        <v>35</v>
      </c>
      <c r="D6" s="387"/>
      <c r="E6" s="387"/>
      <c r="F6" s="387"/>
      <c r="G6" s="387"/>
      <c r="H6" s="388"/>
      <c r="I6" s="389">
        <v>0</v>
      </c>
      <c r="J6" s="389">
        <v>22000</v>
      </c>
      <c r="K6" s="389">
        <v>21674</v>
      </c>
      <c r="L6" s="390">
        <v>0</v>
      </c>
      <c r="M6" s="391">
        <v>0.98518181818181816</v>
      </c>
    </row>
    <row r="7" spans="1:13" x14ac:dyDescent="0.25">
      <c r="A7" s="382">
        <v>8</v>
      </c>
      <c r="B7" s="382">
        <v>8000000</v>
      </c>
      <c r="C7" s="382">
        <v>3900</v>
      </c>
      <c r="D7" s="382">
        <v>6121</v>
      </c>
      <c r="E7" s="382"/>
      <c r="F7" s="382"/>
      <c r="G7" s="382"/>
      <c r="H7" s="383" t="s">
        <v>27</v>
      </c>
      <c r="I7" s="384">
        <v>0</v>
      </c>
      <c r="J7" s="384">
        <v>150000</v>
      </c>
      <c r="K7" s="384">
        <v>150000</v>
      </c>
      <c r="L7" s="385">
        <v>0</v>
      </c>
      <c r="M7" s="386">
        <v>1</v>
      </c>
    </row>
    <row r="8" spans="1:13" x14ac:dyDescent="0.25">
      <c r="A8" s="387" t="s">
        <v>164</v>
      </c>
      <c r="B8" s="387">
        <v>8000000</v>
      </c>
      <c r="C8" s="387" t="s">
        <v>166</v>
      </c>
      <c r="D8" s="387"/>
      <c r="E8" s="387"/>
      <c r="F8" s="387"/>
      <c r="G8" s="387"/>
      <c r="H8" s="388"/>
      <c r="I8" s="389">
        <v>0</v>
      </c>
      <c r="J8" s="389">
        <v>150000</v>
      </c>
      <c r="K8" s="389">
        <v>150000</v>
      </c>
      <c r="L8" s="390">
        <v>0</v>
      </c>
      <c r="M8" s="391">
        <v>1</v>
      </c>
    </row>
    <row r="9" spans="1:13" x14ac:dyDescent="0.25">
      <c r="A9" s="382">
        <v>8</v>
      </c>
      <c r="B9" s="382">
        <v>8000000</v>
      </c>
      <c r="C9" s="382">
        <v>6115</v>
      </c>
      <c r="D9" s="382">
        <v>5011</v>
      </c>
      <c r="E9" s="382"/>
      <c r="F9" s="382"/>
      <c r="G9" s="382">
        <v>98193</v>
      </c>
      <c r="H9" s="383" t="s">
        <v>125</v>
      </c>
      <c r="I9" s="384">
        <v>0</v>
      </c>
      <c r="J9" s="384">
        <v>51000</v>
      </c>
      <c r="K9" s="384">
        <v>47585</v>
      </c>
      <c r="L9" s="385">
        <v>0</v>
      </c>
      <c r="M9" s="386">
        <v>0.93303899999999995</v>
      </c>
    </row>
    <row r="10" spans="1:13" x14ac:dyDescent="0.25">
      <c r="A10" s="382">
        <v>8</v>
      </c>
      <c r="B10" s="382">
        <v>8000000</v>
      </c>
      <c r="C10" s="382">
        <v>6115</v>
      </c>
      <c r="D10" s="382">
        <v>5019</v>
      </c>
      <c r="E10" s="382"/>
      <c r="F10" s="382"/>
      <c r="G10" s="382">
        <v>98193</v>
      </c>
      <c r="H10" s="383" t="s">
        <v>167</v>
      </c>
      <c r="I10" s="384">
        <v>0</v>
      </c>
      <c r="J10" s="384">
        <v>5000</v>
      </c>
      <c r="K10" s="384">
        <v>2415</v>
      </c>
      <c r="L10" s="385">
        <v>0</v>
      </c>
      <c r="M10" s="386">
        <v>0.48299999999999998</v>
      </c>
    </row>
    <row r="11" spans="1:13" x14ac:dyDescent="0.25">
      <c r="A11" s="382">
        <v>8</v>
      </c>
      <c r="B11" s="382">
        <v>8000000</v>
      </c>
      <c r="C11" s="382">
        <v>6115</v>
      </c>
      <c r="D11" s="382">
        <v>5021</v>
      </c>
      <c r="E11" s="382"/>
      <c r="F11" s="382"/>
      <c r="G11" s="382">
        <v>98193</v>
      </c>
      <c r="H11" s="383" t="s">
        <v>101</v>
      </c>
      <c r="I11" s="384">
        <v>0</v>
      </c>
      <c r="J11" s="384">
        <v>295000</v>
      </c>
      <c r="K11" s="384">
        <v>294493</v>
      </c>
      <c r="L11" s="385">
        <v>0</v>
      </c>
      <c r="M11" s="386">
        <v>0.99828099999999997</v>
      </c>
    </row>
    <row r="12" spans="1:13" x14ac:dyDescent="0.25">
      <c r="A12" s="382">
        <v>8</v>
      </c>
      <c r="B12" s="382">
        <v>8000000</v>
      </c>
      <c r="C12" s="382">
        <v>6115</v>
      </c>
      <c r="D12" s="382">
        <v>5031</v>
      </c>
      <c r="E12" s="382"/>
      <c r="F12" s="382"/>
      <c r="G12" s="382">
        <v>98193</v>
      </c>
      <c r="H12" s="383" t="s">
        <v>102</v>
      </c>
      <c r="I12" s="384">
        <v>0</v>
      </c>
      <c r="J12" s="384">
        <v>17000</v>
      </c>
      <c r="K12" s="384">
        <v>11801</v>
      </c>
      <c r="L12" s="385">
        <v>0</v>
      </c>
      <c r="M12" s="386">
        <v>0.69417600000000002</v>
      </c>
    </row>
    <row r="13" spans="1:13" x14ac:dyDescent="0.25">
      <c r="A13" s="382">
        <v>8</v>
      </c>
      <c r="B13" s="382">
        <v>8000000</v>
      </c>
      <c r="C13" s="382">
        <v>6115</v>
      </c>
      <c r="D13" s="382">
        <v>5032</v>
      </c>
      <c r="E13" s="382"/>
      <c r="F13" s="382"/>
      <c r="G13" s="382">
        <v>98193</v>
      </c>
      <c r="H13" s="383" t="s">
        <v>103</v>
      </c>
      <c r="I13" s="384">
        <v>0</v>
      </c>
      <c r="J13" s="384">
        <v>6000</v>
      </c>
      <c r="K13" s="384">
        <v>4282</v>
      </c>
      <c r="L13" s="385">
        <v>0</v>
      </c>
      <c r="M13" s="386">
        <v>0.71366600000000002</v>
      </c>
    </row>
    <row r="14" spans="1:13" x14ac:dyDescent="0.25">
      <c r="A14" s="382">
        <v>8</v>
      </c>
      <c r="B14" s="382">
        <v>8000000</v>
      </c>
      <c r="C14" s="382">
        <v>6115</v>
      </c>
      <c r="D14" s="382">
        <v>5139</v>
      </c>
      <c r="E14" s="382"/>
      <c r="F14" s="382"/>
      <c r="G14" s="382">
        <v>98193</v>
      </c>
      <c r="H14" s="383" t="s">
        <v>18</v>
      </c>
      <c r="I14" s="384">
        <v>0</v>
      </c>
      <c r="J14" s="384">
        <v>13000</v>
      </c>
      <c r="K14" s="384">
        <v>10592</v>
      </c>
      <c r="L14" s="385">
        <v>0</v>
      </c>
      <c r="M14" s="386">
        <v>0.81476899999999997</v>
      </c>
    </row>
    <row r="15" spans="1:13" x14ac:dyDescent="0.25">
      <c r="A15" s="382">
        <v>8</v>
      </c>
      <c r="B15" s="382">
        <v>8000000</v>
      </c>
      <c r="C15" s="382">
        <v>6115</v>
      </c>
      <c r="D15" s="382">
        <v>5164</v>
      </c>
      <c r="E15" s="382"/>
      <c r="F15" s="382"/>
      <c r="G15" s="382">
        <v>98193</v>
      </c>
      <c r="H15" s="383" t="s">
        <v>30</v>
      </c>
      <c r="I15" s="384">
        <v>0</v>
      </c>
      <c r="J15" s="384">
        <v>7000</v>
      </c>
      <c r="K15" s="384">
        <v>6500</v>
      </c>
      <c r="L15" s="385">
        <v>0</v>
      </c>
      <c r="M15" s="386">
        <v>0.92857100000000004</v>
      </c>
    </row>
    <row r="16" spans="1:13" x14ac:dyDescent="0.25">
      <c r="A16" s="382">
        <v>8</v>
      </c>
      <c r="B16" s="382">
        <v>8000000</v>
      </c>
      <c r="C16" s="382">
        <v>6115</v>
      </c>
      <c r="D16" s="382">
        <v>5169</v>
      </c>
      <c r="E16" s="382"/>
      <c r="F16" s="382"/>
      <c r="G16" s="382">
        <v>98193</v>
      </c>
      <c r="H16" s="383" t="s">
        <v>19</v>
      </c>
      <c r="I16" s="384">
        <v>0</v>
      </c>
      <c r="J16" s="384">
        <v>35500</v>
      </c>
      <c r="K16" s="384">
        <v>20880</v>
      </c>
      <c r="L16" s="385">
        <v>0</v>
      </c>
      <c r="M16" s="386">
        <v>0.58816900000000005</v>
      </c>
    </row>
    <row r="17" spans="1:13" x14ac:dyDescent="0.25">
      <c r="A17" s="387" t="s">
        <v>164</v>
      </c>
      <c r="B17" s="387">
        <v>8000000</v>
      </c>
      <c r="C17" s="387" t="s">
        <v>168</v>
      </c>
      <c r="D17" s="387"/>
      <c r="E17" s="387"/>
      <c r="F17" s="387"/>
      <c r="G17" s="387"/>
      <c r="H17" s="388"/>
      <c r="I17" s="389">
        <v>0</v>
      </c>
      <c r="J17" s="389">
        <v>429500</v>
      </c>
      <c r="K17" s="389">
        <v>398548</v>
      </c>
      <c r="L17" s="390">
        <v>0</v>
      </c>
      <c r="M17" s="391">
        <v>0.92793480791618166</v>
      </c>
    </row>
    <row r="18" spans="1:13" x14ac:dyDescent="0.25">
      <c r="A18" s="382">
        <v>8</v>
      </c>
      <c r="B18" s="382">
        <v>8000000</v>
      </c>
      <c r="C18" s="382">
        <v>6117</v>
      </c>
      <c r="D18" s="382">
        <v>5011</v>
      </c>
      <c r="E18" s="382"/>
      <c r="F18" s="382"/>
      <c r="G18" s="382">
        <v>98348</v>
      </c>
      <c r="H18" s="383" t="s">
        <v>125</v>
      </c>
      <c r="I18" s="384">
        <v>0</v>
      </c>
      <c r="J18" s="384">
        <v>66070</v>
      </c>
      <c r="K18" s="384">
        <v>66070</v>
      </c>
      <c r="L18" s="385">
        <v>0</v>
      </c>
      <c r="M18" s="386">
        <v>1</v>
      </c>
    </row>
    <row r="19" spans="1:13" x14ac:dyDescent="0.25">
      <c r="A19" s="382">
        <v>8</v>
      </c>
      <c r="B19" s="382">
        <v>8000000</v>
      </c>
      <c r="C19" s="382">
        <v>6117</v>
      </c>
      <c r="D19" s="382">
        <v>5019</v>
      </c>
      <c r="E19" s="382"/>
      <c r="F19" s="382"/>
      <c r="G19" s="382">
        <v>98348</v>
      </c>
      <c r="H19" s="383" t="s">
        <v>167</v>
      </c>
      <c r="I19" s="384">
        <v>0</v>
      </c>
      <c r="J19" s="384">
        <v>847</v>
      </c>
      <c r="K19" s="384">
        <v>847</v>
      </c>
      <c r="L19" s="385">
        <v>0</v>
      </c>
      <c r="M19" s="386">
        <v>1</v>
      </c>
    </row>
    <row r="20" spans="1:13" x14ac:dyDescent="0.25">
      <c r="A20" s="382">
        <v>8</v>
      </c>
      <c r="B20" s="382">
        <v>8000000</v>
      </c>
      <c r="C20" s="382">
        <v>6117</v>
      </c>
      <c r="D20" s="382">
        <v>5021</v>
      </c>
      <c r="E20" s="382"/>
      <c r="F20" s="382"/>
      <c r="G20" s="382">
        <v>98348</v>
      </c>
      <c r="H20" s="383" t="s">
        <v>101</v>
      </c>
      <c r="I20" s="384">
        <v>0</v>
      </c>
      <c r="J20" s="384">
        <v>283058</v>
      </c>
      <c r="K20" s="384">
        <v>279458</v>
      </c>
      <c r="L20" s="385">
        <v>0</v>
      </c>
      <c r="M20" s="386">
        <v>0.98728099999999996</v>
      </c>
    </row>
    <row r="21" spans="1:13" x14ac:dyDescent="0.25">
      <c r="A21" s="382">
        <v>8</v>
      </c>
      <c r="B21" s="382">
        <v>8000000</v>
      </c>
      <c r="C21" s="382">
        <v>6117</v>
      </c>
      <c r="D21" s="382">
        <v>5031</v>
      </c>
      <c r="E21" s="382"/>
      <c r="F21" s="382"/>
      <c r="G21" s="382">
        <v>98348</v>
      </c>
      <c r="H21" s="383" t="s">
        <v>102</v>
      </c>
      <c r="I21" s="384">
        <v>0</v>
      </c>
      <c r="J21" s="384">
        <v>16384</v>
      </c>
      <c r="K21" s="384">
        <v>16384</v>
      </c>
      <c r="L21" s="385">
        <v>0</v>
      </c>
      <c r="M21" s="386">
        <v>1</v>
      </c>
    </row>
    <row r="22" spans="1:13" x14ac:dyDescent="0.25">
      <c r="A22" s="382">
        <v>8</v>
      </c>
      <c r="B22" s="382">
        <v>8000000</v>
      </c>
      <c r="C22" s="382">
        <v>6117</v>
      </c>
      <c r="D22" s="382">
        <v>5032</v>
      </c>
      <c r="E22" s="382"/>
      <c r="F22" s="382"/>
      <c r="G22" s="382">
        <v>98348</v>
      </c>
      <c r="H22" s="383" t="s">
        <v>103</v>
      </c>
      <c r="I22" s="384">
        <v>0</v>
      </c>
      <c r="J22" s="384">
        <v>5945</v>
      </c>
      <c r="K22" s="384">
        <v>5945</v>
      </c>
      <c r="L22" s="385">
        <v>0</v>
      </c>
      <c r="M22" s="386">
        <v>1</v>
      </c>
    </row>
    <row r="23" spans="1:13" x14ac:dyDescent="0.25">
      <c r="A23" s="382">
        <v>8</v>
      </c>
      <c r="B23" s="382">
        <v>8000000</v>
      </c>
      <c r="C23" s="382">
        <v>6117</v>
      </c>
      <c r="D23" s="382">
        <v>5139</v>
      </c>
      <c r="E23" s="382"/>
      <c r="F23" s="382"/>
      <c r="G23" s="382">
        <v>98348</v>
      </c>
      <c r="H23" s="383" t="s">
        <v>18</v>
      </c>
      <c r="I23" s="384">
        <v>0</v>
      </c>
      <c r="J23" s="384">
        <v>28200</v>
      </c>
      <c r="K23" s="384">
        <v>12008</v>
      </c>
      <c r="L23" s="385">
        <v>0</v>
      </c>
      <c r="M23" s="386">
        <v>0.425815</v>
      </c>
    </row>
    <row r="24" spans="1:13" x14ac:dyDescent="0.25">
      <c r="A24" s="382">
        <v>8</v>
      </c>
      <c r="B24" s="382">
        <v>8000000</v>
      </c>
      <c r="C24" s="382">
        <v>6117</v>
      </c>
      <c r="D24" s="382">
        <v>5164</v>
      </c>
      <c r="E24" s="382"/>
      <c r="F24" s="382"/>
      <c r="G24" s="382">
        <v>98348</v>
      </c>
      <c r="H24" s="383" t="s">
        <v>30</v>
      </c>
      <c r="I24" s="384">
        <v>0</v>
      </c>
      <c r="J24" s="384">
        <v>9153</v>
      </c>
      <c r="K24" s="384">
        <v>6500</v>
      </c>
      <c r="L24" s="385">
        <v>0</v>
      </c>
      <c r="M24" s="386">
        <v>0.71014900000000003</v>
      </c>
    </row>
    <row r="25" spans="1:13" x14ac:dyDescent="0.25">
      <c r="A25" s="382">
        <v>8</v>
      </c>
      <c r="B25" s="382">
        <v>8000000</v>
      </c>
      <c r="C25" s="382">
        <v>6117</v>
      </c>
      <c r="D25" s="382">
        <v>5169</v>
      </c>
      <c r="E25" s="382"/>
      <c r="F25" s="382"/>
      <c r="G25" s="382">
        <v>98348</v>
      </c>
      <c r="H25" s="383" t="s">
        <v>19</v>
      </c>
      <c r="I25" s="384">
        <v>0</v>
      </c>
      <c r="J25" s="384">
        <v>26343</v>
      </c>
      <c r="K25" s="384">
        <v>18792</v>
      </c>
      <c r="L25" s="385">
        <v>0</v>
      </c>
      <c r="M25" s="386">
        <v>0.71335800000000005</v>
      </c>
    </row>
    <row r="26" spans="1:13" x14ac:dyDescent="0.25">
      <c r="A26" s="387" t="s">
        <v>164</v>
      </c>
      <c r="B26" s="387">
        <v>8000000</v>
      </c>
      <c r="C26" s="387" t="s">
        <v>169</v>
      </c>
      <c r="D26" s="387"/>
      <c r="E26" s="387"/>
      <c r="F26" s="387"/>
      <c r="G26" s="387"/>
      <c r="H26" s="388"/>
      <c r="I26" s="389">
        <v>0</v>
      </c>
      <c r="J26" s="389">
        <v>436000</v>
      </c>
      <c r="K26" s="389">
        <v>406004</v>
      </c>
      <c r="L26" s="390">
        <v>0</v>
      </c>
      <c r="M26" s="391">
        <v>0.93120183486238528</v>
      </c>
    </row>
    <row r="27" spans="1:13" x14ac:dyDescent="0.25">
      <c r="A27" s="382">
        <v>8</v>
      </c>
      <c r="B27" s="382">
        <v>8000000</v>
      </c>
      <c r="C27" s="382">
        <v>6171</v>
      </c>
      <c r="D27" s="382">
        <v>5133</v>
      </c>
      <c r="E27" s="382"/>
      <c r="F27" s="382"/>
      <c r="G27" s="382"/>
      <c r="H27" s="383" t="s">
        <v>127</v>
      </c>
      <c r="I27" s="384">
        <v>15000</v>
      </c>
      <c r="J27" s="384">
        <v>15000</v>
      </c>
      <c r="K27" s="384">
        <v>2869</v>
      </c>
      <c r="L27" s="385">
        <v>0.19126599999999999</v>
      </c>
      <c r="M27" s="386">
        <v>0.19126599999999999</v>
      </c>
    </row>
    <row r="28" spans="1:13" x14ac:dyDescent="0.25">
      <c r="A28" s="382">
        <v>8</v>
      </c>
      <c r="B28" s="382">
        <v>8000000</v>
      </c>
      <c r="C28" s="382">
        <v>6171</v>
      </c>
      <c r="D28" s="382">
        <v>5136</v>
      </c>
      <c r="E28" s="382"/>
      <c r="F28" s="382"/>
      <c r="G28" s="382"/>
      <c r="H28" s="383" t="s">
        <v>128</v>
      </c>
      <c r="I28" s="384">
        <v>30000</v>
      </c>
      <c r="J28" s="384">
        <v>30000</v>
      </c>
      <c r="K28" s="384">
        <v>25083.8</v>
      </c>
      <c r="L28" s="385">
        <v>0.83612600000000004</v>
      </c>
      <c r="M28" s="386">
        <v>0.83612600000000004</v>
      </c>
    </row>
    <row r="29" spans="1:13" x14ac:dyDescent="0.25">
      <c r="A29" s="382">
        <v>8</v>
      </c>
      <c r="B29" s="382">
        <v>8000000</v>
      </c>
      <c r="C29" s="382">
        <v>6171</v>
      </c>
      <c r="D29" s="382">
        <v>5137</v>
      </c>
      <c r="E29" s="382"/>
      <c r="F29" s="382"/>
      <c r="G29" s="382"/>
      <c r="H29" s="383" t="s">
        <v>17</v>
      </c>
      <c r="I29" s="384">
        <v>300000</v>
      </c>
      <c r="J29" s="384">
        <v>278000</v>
      </c>
      <c r="K29" s="384">
        <v>224953.72</v>
      </c>
      <c r="L29" s="385">
        <v>0.74984499999999998</v>
      </c>
      <c r="M29" s="386">
        <v>0.80918599999999996</v>
      </c>
    </row>
    <row r="30" spans="1:13" x14ac:dyDescent="0.25">
      <c r="A30" s="382">
        <v>8</v>
      </c>
      <c r="B30" s="382">
        <v>8000000</v>
      </c>
      <c r="C30" s="382">
        <v>6171</v>
      </c>
      <c r="D30" s="382">
        <v>5139</v>
      </c>
      <c r="E30" s="382"/>
      <c r="F30" s="382"/>
      <c r="G30" s="382"/>
      <c r="H30" s="383" t="s">
        <v>18</v>
      </c>
      <c r="I30" s="384">
        <v>300000</v>
      </c>
      <c r="J30" s="384">
        <v>320000</v>
      </c>
      <c r="K30" s="384">
        <v>279740.25</v>
      </c>
      <c r="L30" s="385">
        <v>0.93246700000000005</v>
      </c>
      <c r="M30" s="386">
        <v>0.87418799999999997</v>
      </c>
    </row>
    <row r="31" spans="1:13" x14ac:dyDescent="0.25">
      <c r="A31" s="382">
        <v>8</v>
      </c>
      <c r="B31" s="382">
        <v>8000000</v>
      </c>
      <c r="C31" s="382">
        <v>6171</v>
      </c>
      <c r="D31" s="382">
        <v>5161</v>
      </c>
      <c r="E31" s="382"/>
      <c r="F31" s="382"/>
      <c r="G31" s="382"/>
      <c r="H31" s="383" t="s">
        <v>158</v>
      </c>
      <c r="I31" s="384">
        <v>1300000</v>
      </c>
      <c r="J31" s="384">
        <v>1510000</v>
      </c>
      <c r="K31" s="384">
        <v>1370732</v>
      </c>
      <c r="L31" s="385">
        <v>1.0544089999999999</v>
      </c>
      <c r="M31" s="386">
        <v>0.90776900000000005</v>
      </c>
    </row>
    <row r="32" spans="1:13" x14ac:dyDescent="0.25">
      <c r="A32" s="382">
        <v>8</v>
      </c>
      <c r="B32" s="382">
        <v>8000000</v>
      </c>
      <c r="C32" s="382">
        <v>6171</v>
      </c>
      <c r="D32" s="382">
        <v>5164</v>
      </c>
      <c r="E32" s="382"/>
      <c r="F32" s="382"/>
      <c r="G32" s="382"/>
      <c r="H32" s="383" t="s">
        <v>30</v>
      </c>
      <c r="I32" s="384">
        <v>19000</v>
      </c>
      <c r="J32" s="384">
        <v>19000</v>
      </c>
      <c r="K32" s="384">
        <v>4600</v>
      </c>
      <c r="L32" s="385">
        <v>0.24210499999999999</v>
      </c>
      <c r="M32" s="386">
        <v>0.24210499999999999</v>
      </c>
    </row>
    <row r="33" spans="1:13" x14ac:dyDescent="0.25">
      <c r="A33" s="382">
        <v>8</v>
      </c>
      <c r="B33" s="382">
        <v>8000000</v>
      </c>
      <c r="C33" s="382">
        <v>6171</v>
      </c>
      <c r="D33" s="382">
        <v>5166</v>
      </c>
      <c r="E33" s="382"/>
      <c r="F33" s="382"/>
      <c r="G33" s="382"/>
      <c r="H33" s="383" t="s">
        <v>26</v>
      </c>
      <c r="I33" s="384">
        <v>660000</v>
      </c>
      <c r="J33" s="384">
        <v>730000</v>
      </c>
      <c r="K33" s="384">
        <v>663070</v>
      </c>
      <c r="L33" s="385">
        <v>1.004651</v>
      </c>
      <c r="M33" s="386">
        <v>0.90831499999999998</v>
      </c>
    </row>
    <row r="34" spans="1:13" x14ac:dyDescent="0.25">
      <c r="A34" s="382">
        <v>8</v>
      </c>
      <c r="B34" s="382">
        <v>8000000</v>
      </c>
      <c r="C34" s="382">
        <v>6171</v>
      </c>
      <c r="D34" s="382">
        <v>5169</v>
      </c>
      <c r="E34" s="382"/>
      <c r="F34" s="382"/>
      <c r="G34" s="382"/>
      <c r="H34" s="383" t="s">
        <v>19</v>
      </c>
      <c r="I34" s="384">
        <v>900000</v>
      </c>
      <c r="J34" s="384">
        <v>838406</v>
      </c>
      <c r="K34" s="384">
        <v>667688.05000000005</v>
      </c>
      <c r="L34" s="385">
        <v>0.74187499999999995</v>
      </c>
      <c r="M34" s="386">
        <v>0.796377</v>
      </c>
    </row>
    <row r="35" spans="1:13" x14ac:dyDescent="0.25">
      <c r="A35" s="382">
        <v>8</v>
      </c>
      <c r="B35" s="382">
        <v>8000000</v>
      </c>
      <c r="C35" s="382">
        <v>6171</v>
      </c>
      <c r="D35" s="382">
        <v>5171</v>
      </c>
      <c r="E35" s="382"/>
      <c r="F35" s="382"/>
      <c r="G35" s="382"/>
      <c r="H35" s="383" t="s">
        <v>24</v>
      </c>
      <c r="I35" s="384">
        <v>150000</v>
      </c>
      <c r="J35" s="384">
        <v>190000</v>
      </c>
      <c r="K35" s="384">
        <v>168712</v>
      </c>
      <c r="L35" s="385">
        <v>1.124746</v>
      </c>
      <c r="M35" s="386">
        <v>0.887957</v>
      </c>
    </row>
    <row r="36" spans="1:13" x14ac:dyDescent="0.25">
      <c r="A36" s="382">
        <v>8</v>
      </c>
      <c r="B36" s="382">
        <v>8000000</v>
      </c>
      <c r="C36" s="382">
        <v>6171</v>
      </c>
      <c r="D36" s="382">
        <v>5175</v>
      </c>
      <c r="E36" s="382"/>
      <c r="F36" s="382"/>
      <c r="G36" s="382"/>
      <c r="H36" s="383" t="s">
        <v>36</v>
      </c>
      <c r="I36" s="384">
        <v>5000</v>
      </c>
      <c r="J36" s="384">
        <v>5000</v>
      </c>
      <c r="K36" s="384">
        <v>2962</v>
      </c>
      <c r="L36" s="385">
        <v>0.59240000000000004</v>
      </c>
      <c r="M36" s="386">
        <v>0.59240000000000004</v>
      </c>
    </row>
    <row r="37" spans="1:13" x14ac:dyDescent="0.25">
      <c r="A37" s="382">
        <v>8</v>
      </c>
      <c r="B37" s="382">
        <v>8000000</v>
      </c>
      <c r="C37" s="382">
        <v>6171</v>
      </c>
      <c r="D37" s="382">
        <v>5192</v>
      </c>
      <c r="E37" s="382"/>
      <c r="F37" s="382"/>
      <c r="G37" s="382"/>
      <c r="H37" s="383" t="s">
        <v>123</v>
      </c>
      <c r="I37" s="384">
        <v>6000</v>
      </c>
      <c r="J37" s="384">
        <v>47594</v>
      </c>
      <c r="K37" s="384">
        <v>45218</v>
      </c>
      <c r="L37" s="385">
        <v>7.5363329999999999</v>
      </c>
      <c r="M37" s="386">
        <v>0.95007699999999995</v>
      </c>
    </row>
    <row r="38" spans="1:13" x14ac:dyDescent="0.25">
      <c r="A38" s="382">
        <v>8</v>
      </c>
      <c r="B38" s="382">
        <v>8000000</v>
      </c>
      <c r="C38" s="382">
        <v>6171</v>
      </c>
      <c r="D38" s="382">
        <v>5361</v>
      </c>
      <c r="E38" s="382"/>
      <c r="F38" s="382"/>
      <c r="G38" s="382"/>
      <c r="H38" s="383" t="s">
        <v>159</v>
      </c>
      <c r="I38" s="384">
        <v>50000</v>
      </c>
      <c r="J38" s="384">
        <v>50000</v>
      </c>
      <c r="K38" s="384">
        <v>18000</v>
      </c>
      <c r="L38" s="385">
        <v>0.36</v>
      </c>
      <c r="M38" s="386">
        <v>0.36</v>
      </c>
    </row>
    <row r="39" spans="1:13" x14ac:dyDescent="0.25">
      <c r="A39" s="382">
        <v>8</v>
      </c>
      <c r="B39" s="382">
        <v>8000000</v>
      </c>
      <c r="C39" s="382">
        <v>6171</v>
      </c>
      <c r="D39" s="382">
        <v>5362</v>
      </c>
      <c r="E39" s="382"/>
      <c r="F39" s="382"/>
      <c r="G39" s="382"/>
      <c r="H39" s="383" t="s">
        <v>57</v>
      </c>
      <c r="I39" s="384">
        <v>22000</v>
      </c>
      <c r="J39" s="384">
        <v>22000</v>
      </c>
      <c r="K39" s="384">
        <v>11478</v>
      </c>
      <c r="L39" s="385">
        <v>0.52172700000000005</v>
      </c>
      <c r="M39" s="386">
        <v>0.52172700000000005</v>
      </c>
    </row>
    <row r="40" spans="1:13" x14ac:dyDescent="0.25">
      <c r="A40" s="387" t="s">
        <v>164</v>
      </c>
      <c r="B40" s="387">
        <v>8000000</v>
      </c>
      <c r="C40" s="387" t="s">
        <v>170</v>
      </c>
      <c r="D40" s="387"/>
      <c r="E40" s="387"/>
      <c r="F40" s="387"/>
      <c r="G40" s="387"/>
      <c r="H40" s="388"/>
      <c r="I40" s="389">
        <v>3757000</v>
      </c>
      <c r="J40" s="389">
        <v>4055000</v>
      </c>
      <c r="K40" s="389">
        <v>3485106.82</v>
      </c>
      <c r="L40" s="390">
        <v>0.92763024221453283</v>
      </c>
      <c r="M40" s="391">
        <v>0.85945914180024663</v>
      </c>
    </row>
    <row r="41" spans="1:13" x14ac:dyDescent="0.25">
      <c r="A41" s="382">
        <v>8</v>
      </c>
      <c r="B41" s="382">
        <v>8000000</v>
      </c>
      <c r="C41" s="382">
        <v>6320</v>
      </c>
      <c r="D41" s="382">
        <v>5163</v>
      </c>
      <c r="E41" s="382"/>
      <c r="F41" s="382"/>
      <c r="G41" s="382"/>
      <c r="H41" s="383" t="s">
        <v>105</v>
      </c>
      <c r="I41" s="384">
        <v>970000</v>
      </c>
      <c r="J41" s="384">
        <v>970000</v>
      </c>
      <c r="K41" s="384">
        <v>855548</v>
      </c>
      <c r="L41" s="385">
        <v>0.88200800000000001</v>
      </c>
      <c r="M41" s="386">
        <v>0.88200800000000001</v>
      </c>
    </row>
    <row r="42" spans="1:13" x14ac:dyDescent="0.25">
      <c r="A42" s="387" t="s">
        <v>164</v>
      </c>
      <c r="B42" s="387">
        <v>8000000</v>
      </c>
      <c r="C42" s="387" t="s">
        <v>171</v>
      </c>
      <c r="D42" s="387"/>
      <c r="E42" s="387"/>
      <c r="F42" s="387"/>
      <c r="G42" s="387"/>
      <c r="H42" s="388"/>
      <c r="I42" s="389">
        <v>970000</v>
      </c>
      <c r="J42" s="389">
        <v>970000</v>
      </c>
      <c r="K42" s="389">
        <v>855548</v>
      </c>
      <c r="L42" s="390">
        <v>0.88200824742268036</v>
      </c>
      <c r="M42" s="391">
        <v>0.88200824742268036</v>
      </c>
    </row>
    <row r="43" spans="1:13" x14ac:dyDescent="0.25">
      <c r="A43" s="387" t="s">
        <v>164</v>
      </c>
      <c r="B43" s="387" t="s">
        <v>927</v>
      </c>
      <c r="C43" s="387"/>
      <c r="D43" s="387"/>
      <c r="E43" s="387"/>
      <c r="F43" s="387"/>
      <c r="G43" s="387"/>
      <c r="H43" s="388"/>
      <c r="I43" s="389">
        <v>4757000</v>
      </c>
      <c r="J43" s="389">
        <v>6092500</v>
      </c>
      <c r="K43" s="389">
        <v>5342532.82</v>
      </c>
      <c r="L43" s="390">
        <v>1.1230886735337398</v>
      </c>
      <c r="M43" s="391">
        <v>0.87690321214608125</v>
      </c>
    </row>
    <row r="44" spans="1:13" x14ac:dyDescent="0.25">
      <c r="A44" s="382">
        <v>8</v>
      </c>
      <c r="B44" s="382">
        <v>8000514</v>
      </c>
      <c r="C44" s="382">
        <v>3399</v>
      </c>
      <c r="D44" s="382">
        <v>5139</v>
      </c>
      <c r="E44" s="382"/>
      <c r="F44" s="382"/>
      <c r="G44" s="382"/>
      <c r="H44" s="383" t="s">
        <v>18</v>
      </c>
      <c r="I44" s="384">
        <v>8000</v>
      </c>
      <c r="J44" s="384">
        <v>8000</v>
      </c>
      <c r="K44" s="384">
        <v>1488</v>
      </c>
      <c r="L44" s="385">
        <v>0.186</v>
      </c>
      <c r="M44" s="386">
        <v>0.186</v>
      </c>
    </row>
    <row r="45" spans="1:13" x14ac:dyDescent="0.25">
      <c r="A45" s="382">
        <v>8</v>
      </c>
      <c r="B45" s="382">
        <v>8000514</v>
      </c>
      <c r="C45" s="382">
        <v>3399</v>
      </c>
      <c r="D45" s="382">
        <v>5169</v>
      </c>
      <c r="E45" s="382"/>
      <c r="F45" s="382"/>
      <c r="G45" s="382"/>
      <c r="H45" s="383" t="s">
        <v>19</v>
      </c>
      <c r="I45" s="384">
        <v>25000</v>
      </c>
      <c r="J45" s="384">
        <v>25000</v>
      </c>
      <c r="K45" s="384">
        <v>4400</v>
      </c>
      <c r="L45" s="385">
        <v>0.17599999999999999</v>
      </c>
      <c r="M45" s="386">
        <v>0.17599999999999999</v>
      </c>
    </row>
    <row r="46" spans="1:13" x14ac:dyDescent="0.25">
      <c r="A46" s="382">
        <v>8</v>
      </c>
      <c r="B46" s="382">
        <v>8000514</v>
      </c>
      <c r="C46" s="382">
        <v>3399</v>
      </c>
      <c r="D46" s="382">
        <v>5175</v>
      </c>
      <c r="E46" s="382"/>
      <c r="F46" s="382"/>
      <c r="G46" s="382"/>
      <c r="H46" s="383" t="s">
        <v>36</v>
      </c>
      <c r="I46" s="384">
        <v>60000</v>
      </c>
      <c r="J46" s="384">
        <v>60000</v>
      </c>
      <c r="K46" s="384">
        <v>59936</v>
      </c>
      <c r="L46" s="385">
        <v>0.99893299999999996</v>
      </c>
      <c r="M46" s="386">
        <v>0.99893299999999996</v>
      </c>
    </row>
    <row r="47" spans="1:13" x14ac:dyDescent="0.25">
      <c r="A47" s="382">
        <v>8</v>
      </c>
      <c r="B47" s="382">
        <v>8000514</v>
      </c>
      <c r="C47" s="382">
        <v>3399</v>
      </c>
      <c r="D47" s="382">
        <v>5194</v>
      </c>
      <c r="E47" s="382"/>
      <c r="F47" s="382"/>
      <c r="G47" s="382"/>
      <c r="H47" s="383" t="s">
        <v>38</v>
      </c>
      <c r="I47" s="384">
        <v>160000</v>
      </c>
      <c r="J47" s="384">
        <v>160000</v>
      </c>
      <c r="K47" s="384">
        <v>158437.95000000001</v>
      </c>
      <c r="L47" s="385">
        <v>0.99023700000000003</v>
      </c>
      <c r="M47" s="386">
        <v>0.99023700000000003</v>
      </c>
    </row>
    <row r="48" spans="1:13" x14ac:dyDescent="0.25">
      <c r="A48" s="382">
        <v>8</v>
      </c>
      <c r="B48" s="382">
        <v>8000514</v>
      </c>
      <c r="C48" s="382">
        <v>3399</v>
      </c>
      <c r="D48" s="382">
        <v>5492</v>
      </c>
      <c r="E48" s="382"/>
      <c r="F48" s="382"/>
      <c r="G48" s="382"/>
      <c r="H48" s="383" t="s">
        <v>119</v>
      </c>
      <c r="I48" s="384">
        <v>10000</v>
      </c>
      <c r="J48" s="384">
        <v>10000</v>
      </c>
      <c r="K48" s="384">
        <v>5000</v>
      </c>
      <c r="L48" s="385">
        <v>0.5</v>
      </c>
      <c r="M48" s="386">
        <v>0.5</v>
      </c>
    </row>
    <row r="49" spans="1:13" x14ac:dyDescent="0.25">
      <c r="A49" s="387" t="s">
        <v>164</v>
      </c>
      <c r="B49" s="387">
        <v>8000514</v>
      </c>
      <c r="C49" s="387" t="s">
        <v>172</v>
      </c>
      <c r="D49" s="387"/>
      <c r="E49" s="387"/>
      <c r="F49" s="387"/>
      <c r="G49" s="387"/>
      <c r="H49" s="388"/>
      <c r="I49" s="389">
        <v>263000</v>
      </c>
      <c r="J49" s="389">
        <v>263000</v>
      </c>
      <c r="K49" s="389">
        <v>229261.95</v>
      </c>
      <c r="L49" s="390">
        <v>0.8717184410646388</v>
      </c>
      <c r="M49" s="391">
        <v>0.8717184410646388</v>
      </c>
    </row>
    <row r="50" spans="1:13" x14ac:dyDescent="0.25">
      <c r="A50" s="387" t="s">
        <v>164</v>
      </c>
      <c r="B50" s="387" t="s">
        <v>928</v>
      </c>
      <c r="C50" s="387"/>
      <c r="D50" s="387"/>
      <c r="E50" s="387"/>
      <c r="F50" s="387"/>
      <c r="G50" s="387"/>
      <c r="H50" s="388"/>
      <c r="I50" s="389">
        <v>263000</v>
      </c>
      <c r="J50" s="389">
        <v>263000</v>
      </c>
      <c r="K50" s="389">
        <v>229261.95</v>
      </c>
      <c r="L50" s="390">
        <v>0.8717184410646388</v>
      </c>
      <c r="M50" s="391">
        <v>0.8717184410646388</v>
      </c>
    </row>
    <row r="51" spans="1:13" x14ac:dyDescent="0.25">
      <c r="A51" s="382">
        <v>8</v>
      </c>
      <c r="B51" s="382">
        <v>8000515</v>
      </c>
      <c r="C51" s="382">
        <v>6171</v>
      </c>
      <c r="D51" s="382">
        <v>5139</v>
      </c>
      <c r="E51" s="382"/>
      <c r="F51" s="382"/>
      <c r="G51" s="382"/>
      <c r="H51" s="383" t="s">
        <v>18</v>
      </c>
      <c r="I51" s="384">
        <v>10000</v>
      </c>
      <c r="J51" s="384">
        <v>12500</v>
      </c>
      <c r="K51" s="384">
        <v>12500</v>
      </c>
      <c r="L51" s="385">
        <v>1.25</v>
      </c>
      <c r="M51" s="386">
        <v>1</v>
      </c>
    </row>
    <row r="52" spans="1:13" x14ac:dyDescent="0.25">
      <c r="A52" s="382">
        <v>8</v>
      </c>
      <c r="B52" s="382">
        <v>8000515</v>
      </c>
      <c r="C52" s="382">
        <v>6171</v>
      </c>
      <c r="D52" s="382">
        <v>5169</v>
      </c>
      <c r="E52" s="382"/>
      <c r="F52" s="382"/>
      <c r="G52" s="382"/>
      <c r="H52" s="383" t="s">
        <v>19</v>
      </c>
      <c r="I52" s="384">
        <v>2000</v>
      </c>
      <c r="J52" s="384">
        <v>9000</v>
      </c>
      <c r="K52" s="384">
        <v>9000</v>
      </c>
      <c r="L52" s="385">
        <v>4.5</v>
      </c>
      <c r="M52" s="386">
        <v>1</v>
      </c>
    </row>
    <row r="53" spans="1:13" x14ac:dyDescent="0.25">
      <c r="A53" s="382">
        <v>8</v>
      </c>
      <c r="B53" s="382">
        <v>8000515</v>
      </c>
      <c r="C53" s="382">
        <v>6171</v>
      </c>
      <c r="D53" s="382">
        <v>5175</v>
      </c>
      <c r="E53" s="382"/>
      <c r="F53" s="382"/>
      <c r="G53" s="382"/>
      <c r="H53" s="383" t="s">
        <v>36</v>
      </c>
      <c r="I53" s="384">
        <v>50000</v>
      </c>
      <c r="J53" s="384">
        <v>37458</v>
      </c>
      <c r="K53" s="384">
        <v>34690</v>
      </c>
      <c r="L53" s="385">
        <v>0.69379999999999997</v>
      </c>
      <c r="M53" s="386">
        <v>0.92610300000000001</v>
      </c>
    </row>
    <row r="54" spans="1:13" x14ac:dyDescent="0.25">
      <c r="A54" s="382">
        <v>8</v>
      </c>
      <c r="B54" s="382">
        <v>8000515</v>
      </c>
      <c r="C54" s="382">
        <v>6171</v>
      </c>
      <c r="D54" s="382">
        <v>5194</v>
      </c>
      <c r="E54" s="382"/>
      <c r="F54" s="382"/>
      <c r="G54" s="382"/>
      <c r="H54" s="383" t="s">
        <v>38</v>
      </c>
      <c r="I54" s="384">
        <v>0</v>
      </c>
      <c r="J54" s="384">
        <v>3042</v>
      </c>
      <c r="K54" s="384">
        <v>3042</v>
      </c>
      <c r="L54" s="385">
        <v>0</v>
      </c>
      <c r="M54" s="386">
        <v>1</v>
      </c>
    </row>
    <row r="55" spans="1:13" x14ac:dyDescent="0.25">
      <c r="A55" s="387" t="s">
        <v>164</v>
      </c>
      <c r="B55" s="387">
        <v>8000515</v>
      </c>
      <c r="C55" s="387" t="s">
        <v>170</v>
      </c>
      <c r="D55" s="387"/>
      <c r="E55" s="387"/>
      <c r="F55" s="387"/>
      <c r="G55" s="387"/>
      <c r="H55" s="388"/>
      <c r="I55" s="389">
        <v>62000</v>
      </c>
      <c r="J55" s="389">
        <v>62000</v>
      </c>
      <c r="K55" s="389">
        <v>59232</v>
      </c>
      <c r="L55" s="390">
        <v>0.95535483870967741</v>
      </c>
      <c r="M55" s="391">
        <v>0.95535483870967741</v>
      </c>
    </row>
    <row r="56" spans="1:13" x14ac:dyDescent="0.25">
      <c r="A56" s="387" t="s">
        <v>164</v>
      </c>
      <c r="B56" s="387" t="s">
        <v>173</v>
      </c>
      <c r="C56" s="387"/>
      <c r="D56" s="387"/>
      <c r="E56" s="387"/>
      <c r="F56" s="387"/>
      <c r="G56" s="387"/>
      <c r="H56" s="388"/>
      <c r="I56" s="389">
        <v>62000</v>
      </c>
      <c r="J56" s="389">
        <v>62000</v>
      </c>
      <c r="K56" s="389">
        <v>59232</v>
      </c>
      <c r="L56" s="390">
        <v>0.95535483870967741</v>
      </c>
      <c r="M56" s="391">
        <v>0.95535483870967741</v>
      </c>
    </row>
    <row r="57" spans="1:13" x14ac:dyDescent="0.25">
      <c r="A57" s="382">
        <v>8</v>
      </c>
      <c r="B57" s="382">
        <v>8001302</v>
      </c>
      <c r="C57" s="382">
        <v>6171</v>
      </c>
      <c r="D57" s="382">
        <v>5137</v>
      </c>
      <c r="E57" s="382"/>
      <c r="F57" s="382"/>
      <c r="G57" s="382"/>
      <c r="H57" s="383" t="s">
        <v>17</v>
      </c>
      <c r="I57" s="384">
        <v>15000</v>
      </c>
      <c r="J57" s="384">
        <v>15000</v>
      </c>
      <c r="K57" s="384">
        <v>0</v>
      </c>
      <c r="L57" s="385">
        <v>0</v>
      </c>
      <c r="M57" s="386">
        <v>0</v>
      </c>
    </row>
    <row r="58" spans="1:13" x14ac:dyDescent="0.25">
      <c r="A58" s="382">
        <v>8</v>
      </c>
      <c r="B58" s="382">
        <v>8001302</v>
      </c>
      <c r="C58" s="382">
        <v>6171</v>
      </c>
      <c r="D58" s="382">
        <v>5139</v>
      </c>
      <c r="E58" s="382"/>
      <c r="F58" s="382"/>
      <c r="G58" s="382"/>
      <c r="H58" s="383" t="s">
        <v>18</v>
      </c>
      <c r="I58" s="384">
        <v>10000</v>
      </c>
      <c r="J58" s="384">
        <v>10000</v>
      </c>
      <c r="K58" s="384">
        <v>0</v>
      </c>
      <c r="L58" s="385">
        <v>0</v>
      </c>
      <c r="M58" s="386">
        <v>0</v>
      </c>
    </row>
    <row r="59" spans="1:13" x14ac:dyDescent="0.25">
      <c r="A59" s="382">
        <v>8</v>
      </c>
      <c r="B59" s="382">
        <v>8001302</v>
      </c>
      <c r="C59" s="382">
        <v>6171</v>
      </c>
      <c r="D59" s="382">
        <v>5161</v>
      </c>
      <c r="E59" s="382"/>
      <c r="F59" s="382"/>
      <c r="G59" s="382"/>
      <c r="H59" s="383" t="s">
        <v>158</v>
      </c>
      <c r="I59" s="384">
        <v>1800000</v>
      </c>
      <c r="J59" s="384">
        <v>1480000</v>
      </c>
      <c r="K59" s="384">
        <v>947449.19</v>
      </c>
      <c r="L59" s="385">
        <v>0.52636000000000005</v>
      </c>
      <c r="M59" s="386">
        <v>0.64016799999999996</v>
      </c>
    </row>
    <row r="60" spans="1:13" x14ac:dyDescent="0.25">
      <c r="A60" s="387" t="s">
        <v>164</v>
      </c>
      <c r="B60" s="387">
        <v>8001302</v>
      </c>
      <c r="C60" s="387" t="s">
        <v>170</v>
      </c>
      <c r="D60" s="387"/>
      <c r="E60" s="387"/>
      <c r="F60" s="387"/>
      <c r="G60" s="387"/>
      <c r="H60" s="388"/>
      <c r="I60" s="389">
        <v>1825000</v>
      </c>
      <c r="J60" s="389">
        <v>1505000</v>
      </c>
      <c r="K60" s="389">
        <v>947449.19</v>
      </c>
      <c r="L60" s="390">
        <v>0.51915024109589036</v>
      </c>
      <c r="M60" s="391">
        <v>0.62953434551495013</v>
      </c>
    </row>
    <row r="61" spans="1:13" x14ac:dyDescent="0.25">
      <c r="A61" s="387" t="s">
        <v>164</v>
      </c>
      <c r="B61" s="387" t="s">
        <v>174</v>
      </c>
      <c r="C61" s="387"/>
      <c r="D61" s="387"/>
      <c r="E61" s="387"/>
      <c r="F61" s="387"/>
      <c r="G61" s="387"/>
      <c r="H61" s="388"/>
      <c r="I61" s="389">
        <v>1825000</v>
      </c>
      <c r="J61" s="389">
        <v>1505000</v>
      </c>
      <c r="K61" s="389">
        <v>947449.19</v>
      </c>
      <c r="L61" s="390">
        <v>0.51915024109589036</v>
      </c>
      <c r="M61" s="391">
        <v>0.62953434551495013</v>
      </c>
    </row>
    <row r="62" spans="1:13" x14ac:dyDescent="0.25">
      <c r="A62" s="382">
        <v>8</v>
      </c>
      <c r="B62" s="382">
        <v>8001304</v>
      </c>
      <c r="C62" s="382">
        <v>6171</v>
      </c>
      <c r="D62" s="382">
        <v>5191</v>
      </c>
      <c r="E62" s="382"/>
      <c r="F62" s="382"/>
      <c r="G62" s="382"/>
      <c r="H62" s="383" t="s">
        <v>175</v>
      </c>
      <c r="I62" s="384">
        <v>5000</v>
      </c>
      <c r="J62" s="384">
        <v>5000</v>
      </c>
      <c r="K62" s="384">
        <v>0</v>
      </c>
      <c r="L62" s="385">
        <v>0</v>
      </c>
      <c r="M62" s="386">
        <v>0</v>
      </c>
    </row>
    <row r="63" spans="1:13" x14ac:dyDescent="0.25">
      <c r="A63" s="387" t="s">
        <v>164</v>
      </c>
      <c r="B63" s="387">
        <v>8001304</v>
      </c>
      <c r="C63" s="387" t="s">
        <v>170</v>
      </c>
      <c r="D63" s="387"/>
      <c r="E63" s="387"/>
      <c r="F63" s="387"/>
      <c r="G63" s="387"/>
      <c r="H63" s="388"/>
      <c r="I63" s="389">
        <v>5000</v>
      </c>
      <c r="J63" s="389">
        <v>5000</v>
      </c>
      <c r="K63" s="389">
        <v>0</v>
      </c>
      <c r="L63" s="390">
        <v>0</v>
      </c>
      <c r="M63" s="391">
        <v>0</v>
      </c>
    </row>
    <row r="64" spans="1:13" x14ac:dyDescent="0.25">
      <c r="A64" s="387" t="s">
        <v>164</v>
      </c>
      <c r="B64" s="451" t="s">
        <v>929</v>
      </c>
      <c r="C64" s="452"/>
      <c r="D64" s="452"/>
      <c r="E64" s="452"/>
      <c r="F64" s="452"/>
      <c r="G64" s="452"/>
      <c r="H64" s="453"/>
      <c r="I64" s="389">
        <v>5000</v>
      </c>
      <c r="J64" s="389">
        <v>5000</v>
      </c>
      <c r="K64" s="389">
        <v>0</v>
      </c>
      <c r="L64" s="390">
        <v>0</v>
      </c>
      <c r="M64" s="391">
        <v>0</v>
      </c>
    </row>
    <row r="65" spans="1:13" x14ac:dyDescent="0.25">
      <c r="A65" s="392" t="s">
        <v>176</v>
      </c>
      <c r="B65" s="392"/>
      <c r="C65" s="392"/>
      <c r="D65" s="392"/>
      <c r="E65" s="392"/>
      <c r="F65" s="392"/>
      <c r="G65" s="392"/>
      <c r="H65" s="393"/>
      <c r="I65" s="394">
        <v>6912000</v>
      </c>
      <c r="J65" s="394">
        <v>7927500</v>
      </c>
      <c r="K65" s="394">
        <v>6578475.96</v>
      </c>
      <c r="L65" s="395">
        <v>0.95174710069444446</v>
      </c>
      <c r="M65" s="396">
        <v>0.82982982781456949</v>
      </c>
    </row>
    <row r="67" spans="1:13" x14ac:dyDescent="0.25">
      <c r="A67" s="397" t="s">
        <v>228</v>
      </c>
    </row>
    <row r="68" spans="1:13" x14ac:dyDescent="0.25">
      <c r="A68" s="397" t="s">
        <v>847</v>
      </c>
      <c r="B68" s="397" t="s">
        <v>848</v>
      </c>
      <c r="C68" s="398" t="s">
        <v>849</v>
      </c>
    </row>
    <row r="70" spans="1:13" x14ac:dyDescent="0.25">
      <c r="A70" s="397" t="s">
        <v>850</v>
      </c>
      <c r="B70" s="397" t="s">
        <v>851</v>
      </c>
      <c r="C70" s="398" t="s">
        <v>852</v>
      </c>
    </row>
    <row r="72" spans="1:13" ht="31.5" customHeight="1" x14ac:dyDescent="0.25">
      <c r="A72" s="397" t="s">
        <v>853</v>
      </c>
      <c r="C72" s="449" t="s">
        <v>854</v>
      </c>
      <c r="D72" s="449"/>
      <c r="E72" s="449"/>
      <c r="F72" s="449"/>
      <c r="G72" s="449"/>
      <c r="H72" s="449"/>
      <c r="I72" s="449"/>
      <c r="J72" s="449"/>
      <c r="K72" s="449"/>
      <c r="L72" s="449"/>
      <c r="M72" s="449"/>
    </row>
    <row r="74" spans="1:13" ht="31.5" customHeight="1" x14ac:dyDescent="0.25">
      <c r="A74" s="397" t="s">
        <v>855</v>
      </c>
      <c r="C74" s="449" t="s">
        <v>856</v>
      </c>
      <c r="D74" s="449"/>
      <c r="E74" s="449"/>
      <c r="F74" s="449"/>
      <c r="G74" s="449"/>
      <c r="H74" s="449"/>
      <c r="I74" s="449"/>
      <c r="J74" s="449"/>
      <c r="K74" s="449"/>
      <c r="L74" s="449"/>
      <c r="M74" s="449"/>
    </row>
    <row r="76" spans="1:13" x14ac:dyDescent="0.25">
      <c r="A76" s="397" t="s">
        <v>492</v>
      </c>
      <c r="B76" s="397" t="s">
        <v>857</v>
      </c>
      <c r="C76" s="402" t="s">
        <v>858</v>
      </c>
      <c r="D76" s="402"/>
      <c r="E76" s="402"/>
      <c r="F76" s="402"/>
      <c r="G76" s="402"/>
      <c r="H76" s="402"/>
      <c r="I76" s="402"/>
      <c r="J76" s="402"/>
      <c r="K76" s="402"/>
      <c r="L76" s="402"/>
      <c r="M76" s="402"/>
    </row>
    <row r="78" spans="1:13" ht="49.5" customHeight="1" x14ac:dyDescent="0.25">
      <c r="B78" s="397" t="s">
        <v>859</v>
      </c>
      <c r="C78" s="449" t="s">
        <v>860</v>
      </c>
      <c r="D78" s="449"/>
      <c r="E78" s="449"/>
      <c r="F78" s="449"/>
      <c r="G78" s="449"/>
      <c r="H78" s="449"/>
      <c r="I78" s="449"/>
      <c r="J78" s="449"/>
      <c r="K78" s="449"/>
      <c r="L78" s="449"/>
      <c r="M78" s="449"/>
    </row>
    <row r="80" spans="1:13" ht="35.450000000000003" customHeight="1" x14ac:dyDescent="0.25">
      <c r="B80" s="397" t="s">
        <v>861</v>
      </c>
      <c r="C80" s="449" t="s">
        <v>862</v>
      </c>
      <c r="D80" s="449"/>
      <c r="E80" s="449"/>
      <c r="F80" s="449"/>
      <c r="G80" s="449"/>
      <c r="H80" s="449"/>
      <c r="I80" s="449"/>
      <c r="J80" s="449"/>
      <c r="K80" s="449"/>
      <c r="L80" s="449"/>
      <c r="M80" s="449"/>
    </row>
    <row r="82" spans="1:13" ht="33.950000000000003" customHeight="1" x14ac:dyDescent="0.25">
      <c r="B82" s="397" t="s">
        <v>863</v>
      </c>
      <c r="C82" s="449" t="s">
        <v>864</v>
      </c>
      <c r="D82" s="449"/>
      <c r="E82" s="449"/>
      <c r="F82" s="449"/>
      <c r="G82" s="449"/>
      <c r="H82" s="449"/>
      <c r="I82" s="449"/>
      <c r="J82" s="449"/>
      <c r="K82" s="449"/>
      <c r="L82" s="449"/>
      <c r="M82" s="449"/>
    </row>
    <row r="84" spans="1:13" x14ac:dyDescent="0.25">
      <c r="B84" s="397" t="s">
        <v>865</v>
      </c>
      <c r="C84" s="398" t="s">
        <v>866</v>
      </c>
    </row>
    <row r="86" spans="1:13" ht="30.6" customHeight="1" x14ac:dyDescent="0.25">
      <c r="B86" s="397" t="s">
        <v>848</v>
      </c>
      <c r="C86" s="449" t="s">
        <v>867</v>
      </c>
      <c r="D86" s="449"/>
      <c r="E86" s="449"/>
      <c r="F86" s="449"/>
      <c r="G86" s="449"/>
      <c r="H86" s="449"/>
      <c r="I86" s="449"/>
      <c r="J86" s="449"/>
      <c r="K86" s="449"/>
      <c r="L86" s="449"/>
      <c r="M86" s="449"/>
    </row>
    <row r="88" spans="1:13" ht="45" customHeight="1" x14ac:dyDescent="0.25">
      <c r="B88" s="397" t="s">
        <v>868</v>
      </c>
      <c r="C88" s="449" t="s">
        <v>882</v>
      </c>
      <c r="D88" s="449"/>
      <c r="E88" s="449"/>
      <c r="F88" s="449"/>
      <c r="G88" s="449"/>
      <c r="H88" s="449"/>
      <c r="I88" s="449"/>
      <c r="J88" s="449"/>
      <c r="K88" s="449"/>
      <c r="L88" s="449"/>
      <c r="M88" s="449"/>
    </row>
    <row r="90" spans="1:13" x14ac:dyDescent="0.25">
      <c r="B90" s="403" t="s">
        <v>869</v>
      </c>
      <c r="C90" s="398" t="s">
        <v>870</v>
      </c>
    </row>
    <row r="92" spans="1:13" x14ac:dyDescent="0.25">
      <c r="A92" s="397" t="s">
        <v>871</v>
      </c>
      <c r="B92" s="397" t="s">
        <v>872</v>
      </c>
      <c r="C92" s="398" t="s">
        <v>873</v>
      </c>
    </row>
    <row r="94" spans="1:13" ht="60" customHeight="1" x14ac:dyDescent="0.25">
      <c r="A94" s="397" t="s">
        <v>874</v>
      </c>
      <c r="B94" s="397" t="s">
        <v>875</v>
      </c>
      <c r="C94" s="449" t="s">
        <v>876</v>
      </c>
      <c r="D94" s="449"/>
      <c r="E94" s="449"/>
      <c r="F94" s="449"/>
      <c r="G94" s="449"/>
      <c r="H94" s="449"/>
      <c r="I94" s="449"/>
      <c r="J94" s="449"/>
      <c r="K94" s="449"/>
      <c r="L94" s="449"/>
      <c r="M94" s="449"/>
    </row>
    <row r="96" spans="1:13" ht="33.950000000000003" customHeight="1" x14ac:dyDescent="0.25">
      <c r="A96" s="397" t="s">
        <v>492</v>
      </c>
      <c r="B96" s="397" t="s">
        <v>877</v>
      </c>
      <c r="C96" s="449" t="s">
        <v>878</v>
      </c>
      <c r="D96" s="449"/>
      <c r="E96" s="449"/>
      <c r="F96" s="449"/>
      <c r="G96" s="449"/>
      <c r="H96" s="449"/>
      <c r="I96" s="449"/>
      <c r="J96" s="449"/>
      <c r="K96" s="449"/>
      <c r="L96" s="449"/>
      <c r="M96" s="449"/>
    </row>
    <row r="98" spans="1:13" ht="59.45" customHeight="1" x14ac:dyDescent="0.25">
      <c r="B98" s="403" t="s">
        <v>879</v>
      </c>
      <c r="C98" s="449" t="s">
        <v>883</v>
      </c>
      <c r="D98" s="449"/>
      <c r="E98" s="449"/>
      <c r="F98" s="449"/>
      <c r="G98" s="449"/>
      <c r="H98" s="449"/>
      <c r="I98" s="449"/>
      <c r="J98" s="449"/>
      <c r="K98" s="449"/>
      <c r="L98" s="449"/>
      <c r="M98" s="449"/>
    </row>
    <row r="100" spans="1:13" x14ac:dyDescent="0.25">
      <c r="A100" s="397" t="s">
        <v>880</v>
      </c>
      <c r="B100" s="398" t="s">
        <v>881</v>
      </c>
    </row>
    <row r="101" spans="1:13" x14ac:dyDescent="0.25">
      <c r="A101" s="397" t="s">
        <v>804</v>
      </c>
      <c r="B101" s="404">
        <v>45702</v>
      </c>
    </row>
  </sheetData>
  <mergeCells count="12">
    <mergeCell ref="C86:M86"/>
    <mergeCell ref="C88:M88"/>
    <mergeCell ref="C94:M94"/>
    <mergeCell ref="C96:M96"/>
    <mergeCell ref="C98:M98"/>
    <mergeCell ref="C82:M82"/>
    <mergeCell ref="A1:M1"/>
    <mergeCell ref="C72:M72"/>
    <mergeCell ref="C74:M74"/>
    <mergeCell ref="C78:M78"/>
    <mergeCell ref="C80:M80"/>
    <mergeCell ref="B64:H64"/>
  </mergeCells>
  <printOptions horizontalCentered="1"/>
  <pageMargins left="0.19685039369791668" right="0.19685039369791668" top="0.19685039369791668" bottom="0.39370078739583336" header="0.19685039369791668" footer="0.19685039369791668"/>
  <pageSetup paperSize="9" fitToHeight="0" orientation="landscape" horizontalDpi="0" verticalDpi="0"/>
  <headerFooter>
    <oddFooter>&amp;R&amp;D (str. &amp;P z &amp;N)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8DCB7-C8ED-4CAC-8370-029FFBDBEFE0}">
  <sheetPr>
    <pageSetUpPr fitToPage="1"/>
  </sheetPr>
  <dimension ref="A1:M56"/>
  <sheetViews>
    <sheetView zoomScaleNormal="100" workbookViewId="0">
      <pane ySplit="2" topLeftCell="A3" activePane="bottomLeft" state="frozen"/>
      <selection pane="bottomLeft" activeCell="B31" sqref="B31:H31"/>
    </sheetView>
  </sheetViews>
  <sheetFormatPr defaultRowHeight="15" x14ac:dyDescent="0.25"/>
  <cols>
    <col min="1" max="1" width="11.42578125" style="1" customWidth="1"/>
    <col min="2" max="2" width="10.140625" style="1" customWidth="1"/>
    <col min="3" max="4" width="5.140625" style="1" customWidth="1"/>
    <col min="5" max="5" width="5.42578125" style="1" customWidth="1"/>
    <col min="6" max="6" width="4.85546875" style="1" customWidth="1"/>
    <col min="7" max="7" width="6.140625" style="1" customWidth="1"/>
    <col min="8" max="8" width="41.28515625" style="2" customWidth="1"/>
    <col min="9" max="11" width="14.28515625" style="3" customWidth="1"/>
    <col min="12" max="12" width="15.42578125" style="4" customWidth="1"/>
    <col min="13" max="13" width="16.5703125" style="4" customWidth="1"/>
  </cols>
  <sheetData>
    <row r="1" spans="1:13" ht="30.2" customHeight="1" x14ac:dyDescent="0.25">
      <c r="A1" s="405" t="s">
        <v>237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</row>
    <row r="2" spans="1:13" ht="30.2" customHeight="1" x14ac:dyDescent="0.25">
      <c r="A2" s="313" t="s">
        <v>0</v>
      </c>
      <c r="B2" s="313" t="s">
        <v>1</v>
      </c>
      <c r="C2" s="313" t="s">
        <v>2</v>
      </c>
      <c r="D2" s="313" t="s">
        <v>3</v>
      </c>
      <c r="E2" s="313" t="s">
        <v>4</v>
      </c>
      <c r="F2" s="313" t="s">
        <v>5</v>
      </c>
      <c r="G2" s="313" t="s">
        <v>6</v>
      </c>
      <c r="H2" s="314" t="s">
        <v>7</v>
      </c>
      <c r="I2" s="315" t="s">
        <v>8</v>
      </c>
      <c r="J2" s="315" t="s">
        <v>9</v>
      </c>
      <c r="K2" s="315" t="s">
        <v>10</v>
      </c>
      <c r="L2" s="316" t="s">
        <v>11</v>
      </c>
      <c r="M2" s="316" t="s">
        <v>12</v>
      </c>
    </row>
    <row r="3" spans="1:13" x14ac:dyDescent="0.25">
      <c r="A3" s="19">
        <v>9</v>
      </c>
      <c r="B3" s="19">
        <v>9000000</v>
      </c>
      <c r="C3" s="19">
        <v>3326</v>
      </c>
      <c r="D3" s="19">
        <v>5171</v>
      </c>
      <c r="E3" s="19"/>
      <c r="F3" s="19"/>
      <c r="G3" s="19"/>
      <c r="H3" s="20" t="s">
        <v>24</v>
      </c>
      <c r="I3" s="21">
        <v>100000</v>
      </c>
      <c r="J3" s="21">
        <v>100000</v>
      </c>
      <c r="K3" s="21">
        <v>0</v>
      </c>
      <c r="L3" s="22">
        <v>0</v>
      </c>
      <c r="M3" s="23">
        <v>0</v>
      </c>
    </row>
    <row r="4" spans="1:13" x14ac:dyDescent="0.25">
      <c r="A4" s="298" t="s">
        <v>177</v>
      </c>
      <c r="B4" s="298">
        <v>9000000</v>
      </c>
      <c r="C4" s="298" t="s">
        <v>100</v>
      </c>
      <c r="D4" s="298"/>
      <c r="E4" s="298"/>
      <c r="F4" s="298"/>
      <c r="G4" s="298"/>
      <c r="H4" s="299"/>
      <c r="I4" s="300">
        <v>100000</v>
      </c>
      <c r="J4" s="300">
        <v>100000</v>
      </c>
      <c r="K4" s="300">
        <v>0</v>
      </c>
      <c r="L4" s="301">
        <v>0</v>
      </c>
      <c r="M4" s="302">
        <v>0</v>
      </c>
    </row>
    <row r="5" spans="1:13" x14ac:dyDescent="0.25">
      <c r="A5" s="19">
        <v>9</v>
      </c>
      <c r="B5" s="19">
        <v>9000000</v>
      </c>
      <c r="C5" s="19">
        <v>5213</v>
      </c>
      <c r="D5" s="19">
        <v>5154</v>
      </c>
      <c r="E5" s="19"/>
      <c r="F5" s="19"/>
      <c r="G5" s="19"/>
      <c r="H5" s="20" t="s">
        <v>56</v>
      </c>
      <c r="I5" s="21">
        <v>0</v>
      </c>
      <c r="J5" s="21">
        <v>11100</v>
      </c>
      <c r="K5" s="21">
        <v>8400.4699999999993</v>
      </c>
      <c r="L5" s="22">
        <v>0</v>
      </c>
      <c r="M5" s="23">
        <v>0.756799</v>
      </c>
    </row>
    <row r="6" spans="1:13" x14ac:dyDescent="0.25">
      <c r="A6" s="19">
        <v>9</v>
      </c>
      <c r="B6" s="19">
        <v>9000000</v>
      </c>
      <c r="C6" s="19">
        <v>5213</v>
      </c>
      <c r="D6" s="19">
        <v>5162</v>
      </c>
      <c r="E6" s="19"/>
      <c r="F6" s="19"/>
      <c r="G6" s="19"/>
      <c r="H6" s="20" t="s">
        <v>131</v>
      </c>
      <c r="I6" s="21">
        <v>0</v>
      </c>
      <c r="J6" s="21">
        <v>5100</v>
      </c>
      <c r="K6" s="21">
        <v>5100</v>
      </c>
      <c r="L6" s="22">
        <v>0</v>
      </c>
      <c r="M6" s="23">
        <v>1</v>
      </c>
    </row>
    <row r="7" spans="1:13" x14ac:dyDescent="0.25">
      <c r="A7" s="19">
        <v>9</v>
      </c>
      <c r="B7" s="19">
        <v>9000000</v>
      </c>
      <c r="C7" s="19">
        <v>5213</v>
      </c>
      <c r="D7" s="19">
        <v>5171</v>
      </c>
      <c r="E7" s="19"/>
      <c r="F7" s="19"/>
      <c r="G7" s="19"/>
      <c r="H7" s="20" t="s">
        <v>24</v>
      </c>
      <c r="I7" s="21">
        <v>0</v>
      </c>
      <c r="J7" s="21">
        <v>18900</v>
      </c>
      <c r="K7" s="21">
        <v>10043</v>
      </c>
      <c r="L7" s="22">
        <v>0</v>
      </c>
      <c r="M7" s="23">
        <v>0.53137500000000004</v>
      </c>
    </row>
    <row r="8" spans="1:13" x14ac:dyDescent="0.25">
      <c r="A8" s="19">
        <v>9</v>
      </c>
      <c r="B8" s="19">
        <v>9000000</v>
      </c>
      <c r="C8" s="19">
        <v>5213</v>
      </c>
      <c r="D8" s="19">
        <v>5903</v>
      </c>
      <c r="E8" s="19"/>
      <c r="F8" s="19"/>
      <c r="G8" s="19"/>
      <c r="H8" s="20" t="s">
        <v>178</v>
      </c>
      <c r="I8" s="21">
        <v>100000</v>
      </c>
      <c r="J8" s="21">
        <v>64900</v>
      </c>
      <c r="K8" s="21">
        <v>0</v>
      </c>
      <c r="L8" s="22">
        <v>0</v>
      </c>
      <c r="M8" s="23">
        <v>0</v>
      </c>
    </row>
    <row r="9" spans="1:13" x14ac:dyDescent="0.25">
      <c r="A9" s="298" t="s">
        <v>177</v>
      </c>
      <c r="B9" s="298">
        <v>9000000</v>
      </c>
      <c r="C9" s="298" t="s">
        <v>179</v>
      </c>
      <c r="D9" s="298"/>
      <c r="E9" s="298"/>
      <c r="F9" s="298"/>
      <c r="G9" s="298"/>
      <c r="H9" s="299"/>
      <c r="I9" s="300">
        <v>100000</v>
      </c>
      <c r="J9" s="300">
        <v>100000</v>
      </c>
      <c r="K9" s="300">
        <v>23543.47</v>
      </c>
      <c r="L9" s="301">
        <v>0.2354347</v>
      </c>
      <c r="M9" s="302">
        <v>0.2354347</v>
      </c>
    </row>
    <row r="10" spans="1:13" x14ac:dyDescent="0.25">
      <c r="A10" s="19">
        <v>9</v>
      </c>
      <c r="B10" s="19">
        <v>9000000</v>
      </c>
      <c r="C10" s="19">
        <v>5269</v>
      </c>
      <c r="D10" s="19">
        <v>5321</v>
      </c>
      <c r="E10" s="19"/>
      <c r="F10" s="19"/>
      <c r="G10" s="19"/>
      <c r="H10" s="20" t="s">
        <v>59</v>
      </c>
      <c r="I10" s="21">
        <v>0</v>
      </c>
      <c r="J10" s="21">
        <v>500000</v>
      </c>
      <c r="K10" s="21">
        <v>500000</v>
      </c>
      <c r="L10" s="22">
        <v>0</v>
      </c>
      <c r="M10" s="23">
        <v>1</v>
      </c>
    </row>
    <row r="11" spans="1:13" x14ac:dyDescent="0.25">
      <c r="A11" s="298" t="s">
        <v>177</v>
      </c>
      <c r="B11" s="298">
        <v>9000000</v>
      </c>
      <c r="C11" s="298" t="s">
        <v>180</v>
      </c>
      <c r="D11" s="298"/>
      <c r="E11" s="298"/>
      <c r="F11" s="298"/>
      <c r="G11" s="298"/>
      <c r="H11" s="299"/>
      <c r="I11" s="300">
        <v>0</v>
      </c>
      <c r="J11" s="300">
        <v>500000</v>
      </c>
      <c r="K11" s="300">
        <v>500000</v>
      </c>
      <c r="L11" s="301">
        <v>0</v>
      </c>
      <c r="M11" s="302">
        <v>1</v>
      </c>
    </row>
    <row r="12" spans="1:13" x14ac:dyDescent="0.25">
      <c r="A12" s="19">
        <v>9</v>
      </c>
      <c r="B12" s="19">
        <v>9000000</v>
      </c>
      <c r="C12" s="19">
        <v>6171</v>
      </c>
      <c r="D12" s="19">
        <v>5021</v>
      </c>
      <c r="E12" s="19"/>
      <c r="F12" s="19"/>
      <c r="G12" s="19"/>
      <c r="H12" s="20" t="s">
        <v>101</v>
      </c>
      <c r="I12" s="21">
        <v>0</v>
      </c>
      <c r="J12" s="21">
        <v>34096.5</v>
      </c>
      <c r="K12" s="21">
        <v>0</v>
      </c>
      <c r="L12" s="22">
        <v>0</v>
      </c>
      <c r="M12" s="23">
        <v>0</v>
      </c>
    </row>
    <row r="13" spans="1:13" x14ac:dyDescent="0.25">
      <c r="A13" s="19">
        <v>9</v>
      </c>
      <c r="B13" s="19">
        <v>9000000</v>
      </c>
      <c r="C13" s="19">
        <v>6171</v>
      </c>
      <c r="D13" s="19">
        <v>5021</v>
      </c>
      <c r="E13" s="19">
        <v>170</v>
      </c>
      <c r="F13" s="19">
        <v>5</v>
      </c>
      <c r="G13" s="19">
        <v>22023</v>
      </c>
      <c r="H13" s="20" t="s">
        <v>101</v>
      </c>
      <c r="I13" s="21">
        <v>0</v>
      </c>
      <c r="J13" s="21">
        <v>15903.5</v>
      </c>
      <c r="K13" s="21">
        <v>15903.5</v>
      </c>
      <c r="L13" s="22">
        <v>0</v>
      </c>
      <c r="M13" s="23">
        <v>1</v>
      </c>
    </row>
    <row r="14" spans="1:13" x14ac:dyDescent="0.25">
      <c r="A14" s="19">
        <v>9</v>
      </c>
      <c r="B14" s="19">
        <v>9000000</v>
      </c>
      <c r="C14" s="19">
        <v>6171</v>
      </c>
      <c r="D14" s="19">
        <v>5137</v>
      </c>
      <c r="E14" s="19"/>
      <c r="F14" s="19"/>
      <c r="G14" s="19"/>
      <c r="H14" s="20" t="s">
        <v>17</v>
      </c>
      <c r="I14" s="21">
        <v>600000</v>
      </c>
      <c r="J14" s="21">
        <v>419997</v>
      </c>
      <c r="K14" s="21">
        <v>358270.92</v>
      </c>
      <c r="L14" s="22">
        <v>0.59711800000000004</v>
      </c>
      <c r="M14" s="23">
        <v>0.85303200000000001</v>
      </c>
    </row>
    <row r="15" spans="1:13" x14ac:dyDescent="0.25">
      <c r="A15" s="19">
        <v>9</v>
      </c>
      <c r="B15" s="19">
        <v>9000000</v>
      </c>
      <c r="C15" s="19">
        <v>6171</v>
      </c>
      <c r="D15" s="19">
        <v>5139</v>
      </c>
      <c r="E15" s="19"/>
      <c r="F15" s="19"/>
      <c r="G15" s="19"/>
      <c r="H15" s="20" t="s">
        <v>18</v>
      </c>
      <c r="I15" s="21">
        <v>400000</v>
      </c>
      <c r="J15" s="21">
        <v>350000</v>
      </c>
      <c r="K15" s="21">
        <v>343626.01</v>
      </c>
      <c r="L15" s="22">
        <v>0.85906499999999997</v>
      </c>
      <c r="M15" s="23">
        <v>0.98178799999999999</v>
      </c>
    </row>
    <row r="16" spans="1:13" x14ac:dyDescent="0.25">
      <c r="A16" s="19">
        <v>9</v>
      </c>
      <c r="B16" s="19">
        <v>9000000</v>
      </c>
      <c r="C16" s="19">
        <v>6171</v>
      </c>
      <c r="D16" s="19">
        <v>5162</v>
      </c>
      <c r="E16" s="19"/>
      <c r="F16" s="19"/>
      <c r="G16" s="19"/>
      <c r="H16" s="20" t="s">
        <v>131</v>
      </c>
      <c r="I16" s="21">
        <v>600000</v>
      </c>
      <c r="J16" s="21">
        <v>579000</v>
      </c>
      <c r="K16" s="21">
        <v>528532.06000000006</v>
      </c>
      <c r="L16" s="22">
        <v>0.88088599999999995</v>
      </c>
      <c r="M16" s="23">
        <v>0.91283599999999998</v>
      </c>
    </row>
    <row r="17" spans="1:13" x14ac:dyDescent="0.25">
      <c r="A17" s="19">
        <v>9</v>
      </c>
      <c r="B17" s="19">
        <v>9000000</v>
      </c>
      <c r="C17" s="19">
        <v>6171</v>
      </c>
      <c r="D17" s="19">
        <v>5164</v>
      </c>
      <c r="E17" s="19"/>
      <c r="F17" s="19"/>
      <c r="G17" s="19"/>
      <c r="H17" s="20" t="s">
        <v>30</v>
      </c>
      <c r="I17" s="21">
        <v>320000</v>
      </c>
      <c r="J17" s="21">
        <v>320000</v>
      </c>
      <c r="K17" s="21">
        <v>294531.59999999998</v>
      </c>
      <c r="L17" s="22">
        <v>0.92041099999999998</v>
      </c>
      <c r="M17" s="23">
        <v>0.92041099999999998</v>
      </c>
    </row>
    <row r="18" spans="1:13" x14ac:dyDescent="0.25">
      <c r="A18" s="19">
        <v>9</v>
      </c>
      <c r="B18" s="19">
        <v>9000000</v>
      </c>
      <c r="C18" s="19">
        <v>6171</v>
      </c>
      <c r="D18" s="19">
        <v>5168</v>
      </c>
      <c r="E18" s="19"/>
      <c r="F18" s="19"/>
      <c r="G18" s="19"/>
      <c r="H18" s="20" t="s">
        <v>133</v>
      </c>
      <c r="I18" s="21">
        <v>2300000</v>
      </c>
      <c r="J18" s="21">
        <v>2730000</v>
      </c>
      <c r="K18" s="21">
        <v>2493022.1</v>
      </c>
      <c r="L18" s="22">
        <v>1.0839220000000001</v>
      </c>
      <c r="M18" s="23">
        <v>0.91319399999999995</v>
      </c>
    </row>
    <row r="19" spans="1:13" x14ac:dyDescent="0.25">
      <c r="A19" s="19">
        <v>9</v>
      </c>
      <c r="B19" s="19">
        <v>9000000</v>
      </c>
      <c r="C19" s="19">
        <v>6171</v>
      </c>
      <c r="D19" s="19">
        <v>5169</v>
      </c>
      <c r="E19" s="19"/>
      <c r="F19" s="19"/>
      <c r="G19" s="19"/>
      <c r="H19" s="20" t="s">
        <v>19</v>
      </c>
      <c r="I19" s="21">
        <v>500000</v>
      </c>
      <c r="J19" s="21">
        <v>467043.5</v>
      </c>
      <c r="K19" s="21">
        <v>421109.5</v>
      </c>
      <c r="L19" s="22">
        <v>0.84221900000000005</v>
      </c>
      <c r="M19" s="23">
        <v>0.90164900000000003</v>
      </c>
    </row>
    <row r="20" spans="1:13" x14ac:dyDescent="0.25">
      <c r="A20" s="19">
        <v>9</v>
      </c>
      <c r="B20" s="19">
        <v>9000000</v>
      </c>
      <c r="C20" s="19">
        <v>6171</v>
      </c>
      <c r="D20" s="19">
        <v>5169</v>
      </c>
      <c r="E20" s="19">
        <v>170</v>
      </c>
      <c r="F20" s="19">
        <v>5</v>
      </c>
      <c r="G20" s="19">
        <v>22023</v>
      </c>
      <c r="H20" s="20" t="s">
        <v>19</v>
      </c>
      <c r="I20" s="21">
        <v>0</v>
      </c>
      <c r="J20" s="21">
        <v>153246.5</v>
      </c>
      <c r="K20" s="21">
        <v>153246.5</v>
      </c>
      <c r="L20" s="22">
        <v>0</v>
      </c>
      <c r="M20" s="23">
        <v>1</v>
      </c>
    </row>
    <row r="21" spans="1:13" x14ac:dyDescent="0.25">
      <c r="A21" s="19">
        <v>9</v>
      </c>
      <c r="B21" s="19">
        <v>9000000</v>
      </c>
      <c r="C21" s="19">
        <v>6171</v>
      </c>
      <c r="D21" s="19">
        <v>5171</v>
      </c>
      <c r="E21" s="19"/>
      <c r="F21" s="19"/>
      <c r="G21" s="19"/>
      <c r="H21" s="20" t="s">
        <v>24</v>
      </c>
      <c r="I21" s="21">
        <v>50000</v>
      </c>
      <c r="J21" s="21">
        <v>10000</v>
      </c>
      <c r="K21" s="21">
        <v>4792.05</v>
      </c>
      <c r="L21" s="22">
        <v>9.5840999999999996E-2</v>
      </c>
      <c r="M21" s="23">
        <v>0.47920499999999999</v>
      </c>
    </row>
    <row r="22" spans="1:13" x14ac:dyDescent="0.25">
      <c r="A22" s="19">
        <v>9</v>
      </c>
      <c r="B22" s="19">
        <v>9000000</v>
      </c>
      <c r="C22" s="19">
        <v>6171</v>
      </c>
      <c r="D22" s="19">
        <v>5172</v>
      </c>
      <c r="E22" s="19"/>
      <c r="F22" s="19"/>
      <c r="G22" s="19"/>
      <c r="H22" s="20" t="s">
        <v>137</v>
      </c>
      <c r="I22" s="21">
        <v>150000</v>
      </c>
      <c r="J22" s="21">
        <v>180000</v>
      </c>
      <c r="K22" s="21">
        <v>170753.5</v>
      </c>
      <c r="L22" s="22">
        <v>1.1383559999999999</v>
      </c>
      <c r="M22" s="23">
        <v>0.94862999999999997</v>
      </c>
    </row>
    <row r="23" spans="1:13" x14ac:dyDescent="0.25">
      <c r="A23" s="19">
        <v>9</v>
      </c>
      <c r="B23" s="19">
        <v>9000000</v>
      </c>
      <c r="C23" s="19">
        <v>6171</v>
      </c>
      <c r="D23" s="19">
        <v>5194</v>
      </c>
      <c r="E23" s="19"/>
      <c r="F23" s="19"/>
      <c r="G23" s="19"/>
      <c r="H23" s="20" t="s">
        <v>38</v>
      </c>
      <c r="I23" s="21">
        <v>0</v>
      </c>
      <c r="J23" s="21">
        <v>3</v>
      </c>
      <c r="K23" s="21">
        <v>2</v>
      </c>
      <c r="L23" s="22">
        <v>0</v>
      </c>
      <c r="M23" s="23">
        <v>0.66666599999999998</v>
      </c>
    </row>
    <row r="24" spans="1:13" x14ac:dyDescent="0.25">
      <c r="A24" s="19">
        <v>9</v>
      </c>
      <c r="B24" s="19">
        <v>9000000</v>
      </c>
      <c r="C24" s="19">
        <v>6171</v>
      </c>
      <c r="D24" s="19">
        <v>6111</v>
      </c>
      <c r="E24" s="19"/>
      <c r="F24" s="19"/>
      <c r="G24" s="19"/>
      <c r="H24" s="20" t="s">
        <v>137</v>
      </c>
      <c r="I24" s="21">
        <v>540000</v>
      </c>
      <c r="J24" s="21">
        <v>440000</v>
      </c>
      <c r="K24" s="21">
        <v>437542.87</v>
      </c>
      <c r="L24" s="22">
        <v>0.81026399999999998</v>
      </c>
      <c r="M24" s="23">
        <v>0.99441500000000005</v>
      </c>
    </row>
    <row r="25" spans="1:13" x14ac:dyDescent="0.25">
      <c r="A25" s="19">
        <v>9</v>
      </c>
      <c r="B25" s="19">
        <v>9000000</v>
      </c>
      <c r="C25" s="19">
        <v>6171</v>
      </c>
      <c r="D25" s="19">
        <v>6122</v>
      </c>
      <c r="E25" s="19"/>
      <c r="F25" s="19"/>
      <c r="G25" s="19"/>
      <c r="H25" s="20" t="s">
        <v>81</v>
      </c>
      <c r="I25" s="21">
        <v>400000</v>
      </c>
      <c r="J25" s="21">
        <v>501211</v>
      </c>
      <c r="K25" s="21">
        <v>444994.44</v>
      </c>
      <c r="L25" s="22">
        <v>1.1124860000000001</v>
      </c>
      <c r="M25" s="23">
        <v>0.88783800000000002</v>
      </c>
    </row>
    <row r="26" spans="1:13" x14ac:dyDescent="0.25">
      <c r="A26" s="298" t="s">
        <v>177</v>
      </c>
      <c r="B26" s="298">
        <v>9000000</v>
      </c>
      <c r="C26" s="298" t="s">
        <v>170</v>
      </c>
      <c r="D26" s="298"/>
      <c r="E26" s="298"/>
      <c r="F26" s="298"/>
      <c r="G26" s="298"/>
      <c r="H26" s="299"/>
      <c r="I26" s="300">
        <v>5860000</v>
      </c>
      <c r="J26" s="300">
        <v>6200501</v>
      </c>
      <c r="K26" s="300">
        <v>5666327.0499999998</v>
      </c>
      <c r="L26" s="301">
        <v>0.96695000853242319</v>
      </c>
      <c r="M26" s="302">
        <v>0.9138498727764095</v>
      </c>
    </row>
    <row r="27" spans="1:13" x14ac:dyDescent="0.25">
      <c r="A27" s="298" t="s">
        <v>177</v>
      </c>
      <c r="B27" s="298" t="s">
        <v>930</v>
      </c>
      <c r="C27" s="298"/>
      <c r="D27" s="298"/>
      <c r="E27" s="298"/>
      <c r="F27" s="298"/>
      <c r="G27" s="298"/>
      <c r="H27" s="299"/>
      <c r="I27" s="300">
        <v>6060000</v>
      </c>
      <c r="J27" s="300">
        <v>6900501</v>
      </c>
      <c r="K27" s="300">
        <v>6189870.5199999996</v>
      </c>
      <c r="L27" s="301">
        <v>1.0214307788778878</v>
      </c>
      <c r="M27" s="302">
        <v>0.89701755278348627</v>
      </c>
    </row>
    <row r="28" spans="1:13" x14ac:dyDescent="0.25">
      <c r="A28" s="19">
        <v>9</v>
      </c>
      <c r="B28" s="19">
        <v>9000976</v>
      </c>
      <c r="C28" s="19">
        <v>6171</v>
      </c>
      <c r="D28" s="19">
        <v>6125</v>
      </c>
      <c r="E28" s="19">
        <v>170</v>
      </c>
      <c r="F28" s="19">
        <v>1</v>
      </c>
      <c r="G28" s="19">
        <v>17526</v>
      </c>
      <c r="H28" s="20" t="s">
        <v>181</v>
      </c>
      <c r="I28" s="21">
        <v>0</v>
      </c>
      <c r="J28" s="21">
        <v>77889</v>
      </c>
      <c r="K28" s="21">
        <v>77889</v>
      </c>
      <c r="L28" s="22">
        <v>0</v>
      </c>
      <c r="M28" s="23">
        <v>1</v>
      </c>
    </row>
    <row r="29" spans="1:13" x14ac:dyDescent="0.25">
      <c r="A29" s="19">
        <v>9</v>
      </c>
      <c r="B29" s="19">
        <v>9000976</v>
      </c>
      <c r="C29" s="19">
        <v>6171</v>
      </c>
      <c r="D29" s="19">
        <v>6125</v>
      </c>
      <c r="E29" s="19">
        <v>170</v>
      </c>
      <c r="F29" s="19">
        <v>5</v>
      </c>
      <c r="G29" s="19">
        <v>17526</v>
      </c>
      <c r="H29" s="20" t="s">
        <v>181</v>
      </c>
      <c r="I29" s="21">
        <v>0</v>
      </c>
      <c r="J29" s="21">
        <v>370900</v>
      </c>
      <c r="K29" s="21">
        <v>370900</v>
      </c>
      <c r="L29" s="22">
        <v>0</v>
      </c>
      <c r="M29" s="23">
        <v>1</v>
      </c>
    </row>
    <row r="30" spans="1:13" x14ac:dyDescent="0.25">
      <c r="A30" s="298" t="s">
        <v>177</v>
      </c>
      <c r="B30" s="298">
        <v>9000976</v>
      </c>
      <c r="C30" s="298" t="s">
        <v>170</v>
      </c>
      <c r="D30" s="298"/>
      <c r="E30" s="298"/>
      <c r="F30" s="298"/>
      <c r="G30" s="298"/>
      <c r="H30" s="299"/>
      <c r="I30" s="300">
        <v>0</v>
      </c>
      <c r="J30" s="300">
        <v>448789</v>
      </c>
      <c r="K30" s="300">
        <v>448789</v>
      </c>
      <c r="L30" s="301">
        <v>0</v>
      </c>
      <c r="M30" s="302">
        <v>1</v>
      </c>
    </row>
    <row r="31" spans="1:13" x14ac:dyDescent="0.25">
      <c r="A31" s="298" t="s">
        <v>177</v>
      </c>
      <c r="B31" s="406" t="s">
        <v>931</v>
      </c>
      <c r="C31" s="407"/>
      <c r="D31" s="407"/>
      <c r="E31" s="407"/>
      <c r="F31" s="407"/>
      <c r="G31" s="407"/>
      <c r="H31" s="408"/>
      <c r="I31" s="300">
        <v>0</v>
      </c>
      <c r="J31" s="300">
        <v>448789</v>
      </c>
      <c r="K31" s="300">
        <v>448789</v>
      </c>
      <c r="L31" s="301">
        <v>0</v>
      </c>
      <c r="M31" s="302">
        <v>1</v>
      </c>
    </row>
    <row r="32" spans="1:13" x14ac:dyDescent="0.25">
      <c r="A32" s="24" t="s">
        <v>229</v>
      </c>
      <c r="B32" s="303"/>
      <c r="C32" s="303"/>
      <c r="D32" s="303"/>
      <c r="E32" s="303"/>
      <c r="F32" s="303"/>
      <c r="G32" s="303"/>
      <c r="H32" s="304"/>
      <c r="I32" s="305">
        <v>6060000</v>
      </c>
      <c r="J32" s="305">
        <v>7349290</v>
      </c>
      <c r="K32" s="305">
        <v>6638659.5199999996</v>
      </c>
      <c r="L32" s="306">
        <v>1.0954883696369637</v>
      </c>
      <c r="M32" s="307">
        <v>0.90330624046676622</v>
      </c>
    </row>
    <row r="34" spans="1:13" x14ac:dyDescent="0.25">
      <c r="A34" s="248" t="s">
        <v>228</v>
      </c>
    </row>
    <row r="36" spans="1:13" ht="27.6" customHeight="1" x14ac:dyDescent="0.25">
      <c r="A36" s="347">
        <v>9</v>
      </c>
      <c r="B36" s="347">
        <v>9000000</v>
      </c>
      <c r="C36" s="347">
        <v>3326</v>
      </c>
      <c r="D36" s="347">
        <v>5171</v>
      </c>
      <c r="E36" s="347"/>
      <c r="F36" s="347"/>
      <c r="G36" s="347"/>
      <c r="H36" s="348" t="s">
        <v>24</v>
      </c>
      <c r="I36" s="455" t="s">
        <v>813</v>
      </c>
      <c r="J36" s="455"/>
      <c r="K36" s="455"/>
      <c r="L36" s="455"/>
      <c r="M36" s="455"/>
    </row>
    <row r="37" spans="1:13" x14ac:dyDescent="0.25">
      <c r="A37" s="347"/>
      <c r="B37" s="347"/>
      <c r="C37" s="347"/>
      <c r="D37" s="347"/>
      <c r="E37" s="347"/>
      <c r="F37" s="347"/>
      <c r="G37" s="347"/>
      <c r="H37" s="348"/>
      <c r="I37" s="350"/>
      <c r="J37" s="350"/>
      <c r="K37" s="350"/>
      <c r="L37" s="350"/>
      <c r="M37" s="350"/>
    </row>
    <row r="38" spans="1:13" x14ac:dyDescent="0.25">
      <c r="A38" s="347">
        <v>9</v>
      </c>
      <c r="B38" s="347">
        <v>9000000</v>
      </c>
      <c r="C38" s="347">
        <v>5213</v>
      </c>
      <c r="D38" s="347">
        <v>5903</v>
      </c>
      <c r="E38" s="347"/>
      <c r="F38" s="347"/>
      <c r="G38" s="347"/>
      <c r="H38" s="348" t="s">
        <v>178</v>
      </c>
      <c r="I38" s="456" t="s">
        <v>814</v>
      </c>
      <c r="J38" s="456"/>
      <c r="K38" s="456"/>
      <c r="L38" s="456"/>
      <c r="M38" s="456"/>
    </row>
    <row r="39" spans="1:13" x14ac:dyDescent="0.25">
      <c r="A39" s="19">
        <v>9</v>
      </c>
      <c r="B39" s="19">
        <v>9000000</v>
      </c>
      <c r="C39" s="19">
        <v>5269</v>
      </c>
      <c r="D39" s="19">
        <v>5321</v>
      </c>
      <c r="E39" s="19"/>
      <c r="F39" s="19"/>
      <c r="G39" s="19"/>
      <c r="H39" s="334" t="s">
        <v>837</v>
      </c>
      <c r="I39" s="351" t="s">
        <v>815</v>
      </c>
      <c r="J39" s="351"/>
      <c r="K39" s="351"/>
      <c r="L39" s="351"/>
      <c r="M39" s="351"/>
    </row>
    <row r="40" spans="1:13" x14ac:dyDescent="0.25">
      <c r="H40" s="20"/>
      <c r="I40" s="351"/>
      <c r="J40" s="351"/>
      <c r="K40" s="351"/>
      <c r="L40" s="351"/>
      <c r="M40" s="351"/>
    </row>
    <row r="41" spans="1:13" x14ac:dyDescent="0.25">
      <c r="A41" s="347">
        <v>9</v>
      </c>
      <c r="B41" s="347">
        <v>9000000</v>
      </c>
      <c r="C41" s="347">
        <v>6171</v>
      </c>
      <c r="D41" s="347">
        <v>5137</v>
      </c>
      <c r="E41" s="347"/>
      <c r="F41" s="347"/>
      <c r="G41" s="347"/>
      <c r="H41" s="20" t="s">
        <v>17</v>
      </c>
      <c r="I41" s="454" t="s">
        <v>816</v>
      </c>
      <c r="J41" s="455"/>
      <c r="K41" s="455"/>
      <c r="L41" s="455"/>
      <c r="M41" s="455"/>
    </row>
    <row r="42" spans="1:13" x14ac:dyDescent="0.25">
      <c r="A42" s="347">
        <v>9</v>
      </c>
      <c r="B42" s="347">
        <v>9000000</v>
      </c>
      <c r="C42" s="347">
        <v>6171</v>
      </c>
      <c r="D42" s="347">
        <v>5139</v>
      </c>
      <c r="E42" s="347"/>
      <c r="F42" s="347"/>
      <c r="G42" s="347"/>
      <c r="H42" s="20" t="s">
        <v>18</v>
      </c>
      <c r="I42" s="454" t="s">
        <v>817</v>
      </c>
      <c r="J42" s="455"/>
      <c r="K42" s="455"/>
      <c r="L42" s="455"/>
      <c r="M42" s="455"/>
    </row>
    <row r="43" spans="1:13" x14ac:dyDescent="0.25">
      <c r="A43" s="347">
        <v>9</v>
      </c>
      <c r="B43" s="347">
        <v>9000000</v>
      </c>
      <c r="C43" s="347">
        <v>6171</v>
      </c>
      <c r="D43" s="347">
        <v>5162</v>
      </c>
      <c r="E43" s="347"/>
      <c r="F43" s="347"/>
      <c r="G43" s="347"/>
      <c r="H43" s="20" t="s">
        <v>131</v>
      </c>
      <c r="I43" s="454" t="s">
        <v>818</v>
      </c>
      <c r="J43" s="455"/>
      <c r="K43" s="455"/>
      <c r="L43" s="455"/>
      <c r="M43" s="455"/>
    </row>
    <row r="44" spans="1:13" x14ac:dyDescent="0.25">
      <c r="A44" s="347">
        <v>9</v>
      </c>
      <c r="B44" s="347">
        <v>9000000</v>
      </c>
      <c r="C44" s="347">
        <v>6171</v>
      </c>
      <c r="D44" s="347">
        <v>5164</v>
      </c>
      <c r="E44" s="347"/>
      <c r="F44" s="347"/>
      <c r="G44" s="347"/>
      <c r="H44" s="20" t="s">
        <v>30</v>
      </c>
      <c r="I44" s="454" t="s">
        <v>819</v>
      </c>
      <c r="J44" s="455"/>
      <c r="K44" s="455"/>
      <c r="L44" s="455"/>
      <c r="M44" s="455"/>
    </row>
    <row r="45" spans="1:13" x14ac:dyDescent="0.25">
      <c r="A45" s="347">
        <v>9</v>
      </c>
      <c r="B45" s="347">
        <v>9000000</v>
      </c>
      <c r="C45" s="347">
        <v>6171</v>
      </c>
      <c r="D45" s="347">
        <v>5168</v>
      </c>
      <c r="E45" s="347"/>
      <c r="F45" s="347"/>
      <c r="G45" s="347"/>
      <c r="H45" s="20" t="s">
        <v>133</v>
      </c>
      <c r="I45" s="454" t="s">
        <v>820</v>
      </c>
      <c r="J45" s="455"/>
      <c r="K45" s="455"/>
      <c r="L45" s="455"/>
      <c r="M45" s="455"/>
    </row>
    <row r="46" spans="1:13" x14ac:dyDescent="0.25">
      <c r="A46" s="347">
        <v>9</v>
      </c>
      <c r="B46" s="347">
        <v>9000000</v>
      </c>
      <c r="C46" s="347">
        <v>6171</v>
      </c>
      <c r="D46" s="347">
        <v>5169</v>
      </c>
      <c r="E46" s="347"/>
      <c r="F46" s="347"/>
      <c r="G46" s="347"/>
      <c r="H46" s="20" t="s">
        <v>19</v>
      </c>
      <c r="I46" s="454" t="s">
        <v>821</v>
      </c>
      <c r="J46" s="455"/>
      <c r="K46" s="455"/>
      <c r="L46" s="455"/>
      <c r="M46" s="455"/>
    </row>
    <row r="47" spans="1:13" x14ac:dyDescent="0.25">
      <c r="A47" s="347">
        <v>9</v>
      </c>
      <c r="B47" s="347">
        <v>9000000</v>
      </c>
      <c r="C47" s="347">
        <v>6171</v>
      </c>
      <c r="D47" s="347">
        <v>5171</v>
      </c>
      <c r="E47" s="347"/>
      <c r="F47" s="347"/>
      <c r="G47" s="347"/>
      <c r="H47" s="20" t="s">
        <v>24</v>
      </c>
      <c r="I47" s="454" t="s">
        <v>822</v>
      </c>
      <c r="J47" s="455"/>
      <c r="K47" s="455"/>
      <c r="L47" s="455"/>
      <c r="M47" s="455"/>
    </row>
    <row r="48" spans="1:13" x14ac:dyDescent="0.25">
      <c r="A48" s="347">
        <v>9</v>
      </c>
      <c r="B48" s="347">
        <v>9000000</v>
      </c>
      <c r="C48" s="347">
        <v>6171</v>
      </c>
      <c r="D48" s="347">
        <v>5172</v>
      </c>
      <c r="E48" s="347"/>
      <c r="F48" s="347"/>
      <c r="G48" s="347"/>
      <c r="H48" s="20" t="s">
        <v>137</v>
      </c>
      <c r="I48" s="454" t="s">
        <v>823</v>
      </c>
      <c r="J48" s="455"/>
      <c r="K48" s="455"/>
      <c r="L48" s="455"/>
      <c r="M48" s="455"/>
    </row>
    <row r="49" spans="1:13" x14ac:dyDescent="0.25">
      <c r="A49" s="19">
        <v>9</v>
      </c>
      <c r="B49" s="19">
        <v>9000000</v>
      </c>
      <c r="C49" s="19">
        <v>6171</v>
      </c>
      <c r="D49" s="19">
        <v>6111</v>
      </c>
      <c r="E49" s="19"/>
      <c r="F49" s="19"/>
      <c r="G49" s="19"/>
      <c r="H49" s="20" t="s">
        <v>137</v>
      </c>
      <c r="I49" s="454" t="s">
        <v>824</v>
      </c>
      <c r="J49" s="455"/>
      <c r="K49" s="455"/>
      <c r="L49" s="455"/>
      <c r="M49" s="455"/>
    </row>
    <row r="50" spans="1:13" x14ac:dyDescent="0.25">
      <c r="A50" s="19">
        <v>9</v>
      </c>
      <c r="B50" s="19">
        <v>9000000</v>
      </c>
      <c r="C50" s="19">
        <v>6171</v>
      </c>
      <c r="D50" s="19">
        <v>6122</v>
      </c>
      <c r="E50" s="19"/>
      <c r="F50" s="19"/>
      <c r="G50" s="19"/>
      <c r="H50" s="20" t="s">
        <v>81</v>
      </c>
      <c r="I50" s="457" t="s">
        <v>825</v>
      </c>
      <c r="J50" s="458"/>
      <c r="K50" s="458"/>
      <c r="L50" s="458"/>
      <c r="M50" s="349"/>
    </row>
    <row r="51" spans="1:13" x14ac:dyDescent="0.25">
      <c r="A51" s="318"/>
      <c r="B51" s="318"/>
      <c r="C51" s="318"/>
      <c r="D51" s="318"/>
      <c r="E51" s="318"/>
      <c r="F51" s="318"/>
      <c r="G51" s="318"/>
      <c r="H51" s="334"/>
      <c r="I51" s="454"/>
      <c r="J51" s="455"/>
      <c r="K51" s="455"/>
      <c r="L51" s="455"/>
      <c r="M51" s="455"/>
    </row>
    <row r="52" spans="1:13" x14ac:dyDescent="0.25">
      <c r="A52" s="19">
        <v>9</v>
      </c>
      <c r="B52" s="19">
        <v>9000976</v>
      </c>
      <c r="C52" s="19">
        <v>6171</v>
      </c>
      <c r="D52" s="19">
        <v>6125</v>
      </c>
      <c r="E52" s="19">
        <v>170</v>
      </c>
      <c r="F52" s="19">
        <v>1</v>
      </c>
      <c r="G52" s="19">
        <v>17526</v>
      </c>
      <c r="H52" s="20" t="s">
        <v>181</v>
      </c>
      <c r="I52" s="332" t="s">
        <v>826</v>
      </c>
      <c r="J52" s="332"/>
      <c r="K52" s="332"/>
    </row>
    <row r="53" spans="1:13" x14ac:dyDescent="0.25">
      <c r="A53" s="19">
        <v>9</v>
      </c>
      <c r="B53" s="19">
        <v>9000976</v>
      </c>
      <c r="C53" s="19">
        <v>6171</v>
      </c>
      <c r="D53" s="19">
        <v>6125</v>
      </c>
      <c r="E53" s="19">
        <v>170</v>
      </c>
      <c r="F53" s="19">
        <v>5</v>
      </c>
      <c r="G53" s="19">
        <v>17526</v>
      </c>
      <c r="H53" s="20" t="s">
        <v>181</v>
      </c>
      <c r="I53" s="459" t="s">
        <v>826</v>
      </c>
      <c r="J53" s="460"/>
      <c r="K53" s="460"/>
      <c r="L53" s="460"/>
      <c r="M53" s="460"/>
    </row>
    <row r="55" spans="1:13" x14ac:dyDescent="0.25">
      <c r="A55" s="248" t="s">
        <v>588</v>
      </c>
      <c r="B55" s="30" t="s">
        <v>838</v>
      </c>
    </row>
    <row r="56" spans="1:13" x14ac:dyDescent="0.25">
      <c r="A56" s="248" t="s">
        <v>804</v>
      </c>
      <c r="B56" s="346">
        <v>45702</v>
      </c>
    </row>
  </sheetData>
  <mergeCells count="16">
    <mergeCell ref="I50:L50"/>
    <mergeCell ref="I51:M51"/>
    <mergeCell ref="I53:M53"/>
    <mergeCell ref="I44:M44"/>
    <mergeCell ref="I45:M45"/>
    <mergeCell ref="I46:M46"/>
    <mergeCell ref="I47:M47"/>
    <mergeCell ref="I48:M48"/>
    <mergeCell ref="I49:M49"/>
    <mergeCell ref="I43:M43"/>
    <mergeCell ref="A1:M1"/>
    <mergeCell ref="I36:M36"/>
    <mergeCell ref="I38:M38"/>
    <mergeCell ref="I41:M41"/>
    <mergeCell ref="I42:M42"/>
    <mergeCell ref="B31:H31"/>
  </mergeCells>
  <printOptions horizontalCentered="1"/>
  <pageMargins left="0.19685039369791668" right="0.19685039369791668" top="0.19685039369791668" bottom="0.39370078739583336" header="0.19685039369791668" footer="0.19685039369791668"/>
  <pageSetup paperSize="9" fitToHeight="0" orientation="landscape" horizontalDpi="0" verticalDpi="0"/>
  <headerFooter>
    <oddFooter>&amp;R&amp;D (str. &amp;P z &amp;N)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D0ECB-B757-4D89-9949-D185039CDAEC}">
  <sheetPr>
    <pageSetUpPr fitToPage="1"/>
  </sheetPr>
  <dimension ref="A1:M152"/>
  <sheetViews>
    <sheetView zoomScaleNormal="100" workbookViewId="0">
      <pane ySplit="2" topLeftCell="A36" activePane="bottomLeft" state="frozen"/>
      <selection pane="bottomLeft" activeCell="B117" sqref="B117"/>
    </sheetView>
  </sheetViews>
  <sheetFormatPr defaultRowHeight="15" x14ac:dyDescent="0.25"/>
  <cols>
    <col min="1" max="1" width="11.42578125" style="1" customWidth="1"/>
    <col min="2" max="2" width="10.140625" style="1" customWidth="1"/>
    <col min="3" max="4" width="5.140625" style="1" customWidth="1"/>
    <col min="5" max="5" width="5.42578125" style="1" customWidth="1"/>
    <col min="6" max="6" width="4.85546875" style="1" customWidth="1"/>
    <col min="7" max="7" width="6.140625" style="1" customWidth="1"/>
    <col min="8" max="8" width="41.28515625" style="2" customWidth="1"/>
    <col min="9" max="11" width="14.28515625" style="3" customWidth="1"/>
    <col min="12" max="12" width="15.42578125" style="4" customWidth="1"/>
    <col min="13" max="13" width="15.7109375" style="4" customWidth="1"/>
  </cols>
  <sheetData>
    <row r="1" spans="1:13" ht="30.2" customHeight="1" x14ac:dyDescent="0.25">
      <c r="A1" s="405" t="s">
        <v>238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</row>
    <row r="2" spans="1:13" ht="30.2" customHeight="1" x14ac:dyDescent="0.25">
      <c r="A2" s="313" t="s">
        <v>0</v>
      </c>
      <c r="B2" s="313" t="s">
        <v>1</v>
      </c>
      <c r="C2" s="313" t="s">
        <v>2</v>
      </c>
      <c r="D2" s="313" t="s">
        <v>3</v>
      </c>
      <c r="E2" s="313" t="s">
        <v>4</v>
      </c>
      <c r="F2" s="313" t="s">
        <v>5</v>
      </c>
      <c r="G2" s="313" t="s">
        <v>6</v>
      </c>
      <c r="H2" s="314" t="s">
        <v>7</v>
      </c>
      <c r="I2" s="315" t="s">
        <v>8</v>
      </c>
      <c r="J2" s="315" t="s">
        <v>9</v>
      </c>
      <c r="K2" s="315" t="s">
        <v>10</v>
      </c>
      <c r="L2" s="316" t="s">
        <v>11</v>
      </c>
      <c r="M2" s="316" t="s">
        <v>12</v>
      </c>
    </row>
    <row r="3" spans="1:13" x14ac:dyDescent="0.25">
      <c r="A3" s="19">
        <v>11</v>
      </c>
      <c r="B3" s="19">
        <v>11000000</v>
      </c>
      <c r="C3" s="19">
        <v>2115</v>
      </c>
      <c r="D3" s="19">
        <v>6121</v>
      </c>
      <c r="E3" s="19"/>
      <c r="F3" s="19"/>
      <c r="G3" s="19"/>
      <c r="H3" s="20" t="s">
        <v>27</v>
      </c>
      <c r="I3" s="21">
        <v>500000</v>
      </c>
      <c r="J3" s="21">
        <v>450000</v>
      </c>
      <c r="K3" s="21">
        <v>421106.62</v>
      </c>
      <c r="L3" s="22">
        <v>0.84221299999999999</v>
      </c>
      <c r="M3" s="23">
        <v>0.93579199999999996</v>
      </c>
    </row>
    <row r="4" spans="1:13" x14ac:dyDescent="0.25">
      <c r="A4" s="298" t="s">
        <v>182</v>
      </c>
      <c r="B4" s="298">
        <v>11000000</v>
      </c>
      <c r="C4" s="298" t="s">
        <v>183</v>
      </c>
      <c r="D4" s="298"/>
      <c r="E4" s="298"/>
      <c r="F4" s="298"/>
      <c r="G4" s="298"/>
      <c r="H4" s="299"/>
      <c r="I4" s="300">
        <v>500000</v>
      </c>
      <c r="J4" s="300">
        <v>450000</v>
      </c>
      <c r="K4" s="300">
        <v>421106.62</v>
      </c>
      <c r="L4" s="301">
        <v>0.84221323999999997</v>
      </c>
      <c r="M4" s="302">
        <v>0.93579248888888888</v>
      </c>
    </row>
    <row r="5" spans="1:13" x14ac:dyDescent="0.25">
      <c r="A5" s="19">
        <v>11</v>
      </c>
      <c r="B5" s="19">
        <v>11000000</v>
      </c>
      <c r="C5" s="19">
        <v>3319</v>
      </c>
      <c r="D5" s="19">
        <v>5021</v>
      </c>
      <c r="E5" s="19"/>
      <c r="F5" s="19"/>
      <c r="G5" s="19"/>
      <c r="H5" s="20" t="s">
        <v>101</v>
      </c>
      <c r="I5" s="21">
        <v>30000</v>
      </c>
      <c r="J5" s="21">
        <v>30000</v>
      </c>
      <c r="K5" s="21">
        <v>10509</v>
      </c>
      <c r="L5" s="22">
        <v>0.3503</v>
      </c>
      <c r="M5" s="23">
        <v>0.3503</v>
      </c>
    </row>
    <row r="6" spans="1:13" x14ac:dyDescent="0.25">
      <c r="A6" s="298" t="s">
        <v>182</v>
      </c>
      <c r="B6" s="298">
        <v>11000000</v>
      </c>
      <c r="C6" s="298" t="s">
        <v>116</v>
      </c>
      <c r="D6" s="298"/>
      <c r="E6" s="298"/>
      <c r="F6" s="298"/>
      <c r="G6" s="298"/>
      <c r="H6" s="299"/>
      <c r="I6" s="300">
        <v>30000</v>
      </c>
      <c r="J6" s="300">
        <v>30000</v>
      </c>
      <c r="K6" s="300">
        <v>10509</v>
      </c>
      <c r="L6" s="301">
        <v>0.3503</v>
      </c>
      <c r="M6" s="302">
        <v>0.3503</v>
      </c>
    </row>
    <row r="7" spans="1:13" x14ac:dyDescent="0.25">
      <c r="A7" s="19">
        <v>11</v>
      </c>
      <c r="B7" s="19">
        <v>11000000</v>
      </c>
      <c r="C7" s="19">
        <v>3612</v>
      </c>
      <c r="D7" s="19">
        <v>5192</v>
      </c>
      <c r="E7" s="19"/>
      <c r="F7" s="19"/>
      <c r="G7" s="19"/>
      <c r="H7" s="20" t="s">
        <v>123</v>
      </c>
      <c r="I7" s="21">
        <v>25000</v>
      </c>
      <c r="J7" s="21">
        <v>25000</v>
      </c>
      <c r="K7" s="21">
        <v>0</v>
      </c>
      <c r="L7" s="22">
        <v>0</v>
      </c>
      <c r="M7" s="23">
        <v>0</v>
      </c>
    </row>
    <row r="8" spans="1:13" x14ac:dyDescent="0.25">
      <c r="A8" s="19">
        <v>11</v>
      </c>
      <c r="B8" s="19">
        <v>11000000</v>
      </c>
      <c r="C8" s="19">
        <v>3612</v>
      </c>
      <c r="D8" s="19">
        <v>5199</v>
      </c>
      <c r="E8" s="19"/>
      <c r="F8" s="19"/>
      <c r="G8" s="19"/>
      <c r="H8" s="20" t="s">
        <v>184</v>
      </c>
      <c r="I8" s="21">
        <v>1000</v>
      </c>
      <c r="J8" s="21">
        <v>1000</v>
      </c>
      <c r="K8" s="21">
        <v>240</v>
      </c>
      <c r="L8" s="22">
        <v>0.24</v>
      </c>
      <c r="M8" s="23">
        <v>0.24</v>
      </c>
    </row>
    <row r="9" spans="1:13" x14ac:dyDescent="0.25">
      <c r="A9" s="19">
        <v>11</v>
      </c>
      <c r="B9" s="19">
        <v>11000000</v>
      </c>
      <c r="C9" s="19">
        <v>3612</v>
      </c>
      <c r="D9" s="19">
        <v>6121</v>
      </c>
      <c r="E9" s="19"/>
      <c r="F9" s="19"/>
      <c r="G9" s="19"/>
      <c r="H9" s="20" t="s">
        <v>27</v>
      </c>
      <c r="I9" s="21">
        <v>0</v>
      </c>
      <c r="J9" s="21">
        <v>280000</v>
      </c>
      <c r="K9" s="21">
        <v>272763</v>
      </c>
      <c r="L9" s="22">
        <v>0</v>
      </c>
      <c r="M9" s="23">
        <v>0.97415300000000005</v>
      </c>
    </row>
    <row r="10" spans="1:13" x14ac:dyDescent="0.25">
      <c r="A10" s="19">
        <v>11</v>
      </c>
      <c r="B10" s="19">
        <v>11000000</v>
      </c>
      <c r="C10" s="19">
        <v>3612</v>
      </c>
      <c r="D10" s="19">
        <v>6122</v>
      </c>
      <c r="E10" s="19"/>
      <c r="F10" s="19"/>
      <c r="G10" s="19"/>
      <c r="H10" s="20" t="s">
        <v>81</v>
      </c>
      <c r="I10" s="21">
        <v>0</v>
      </c>
      <c r="J10" s="21">
        <v>41398.71</v>
      </c>
      <c r="K10" s="21">
        <v>28517.52</v>
      </c>
      <c r="L10" s="22">
        <v>0</v>
      </c>
      <c r="M10" s="23">
        <v>0.68884999999999996</v>
      </c>
    </row>
    <row r="11" spans="1:13" x14ac:dyDescent="0.25">
      <c r="A11" s="298" t="s">
        <v>182</v>
      </c>
      <c r="B11" s="298">
        <v>11000000</v>
      </c>
      <c r="C11" s="298" t="s">
        <v>185</v>
      </c>
      <c r="D11" s="298"/>
      <c r="E11" s="298"/>
      <c r="F11" s="298"/>
      <c r="G11" s="298"/>
      <c r="H11" s="299"/>
      <c r="I11" s="300">
        <v>26000</v>
      </c>
      <c r="J11" s="300">
        <v>347398.71</v>
      </c>
      <c r="K11" s="300">
        <v>301520.52</v>
      </c>
      <c r="L11" s="301">
        <v>11.596943076923077</v>
      </c>
      <c r="M11" s="302">
        <v>0.86793793793880236</v>
      </c>
    </row>
    <row r="12" spans="1:13" x14ac:dyDescent="0.25">
      <c r="A12" s="19">
        <v>11</v>
      </c>
      <c r="B12" s="19">
        <v>11000000</v>
      </c>
      <c r="C12" s="19">
        <v>3613</v>
      </c>
      <c r="D12" s="19">
        <v>5169</v>
      </c>
      <c r="E12" s="19"/>
      <c r="F12" s="19"/>
      <c r="G12" s="19"/>
      <c r="H12" s="20" t="s">
        <v>19</v>
      </c>
      <c r="I12" s="21">
        <v>3000000</v>
      </c>
      <c r="J12" s="21">
        <v>0</v>
      </c>
      <c r="K12" s="21">
        <v>0</v>
      </c>
      <c r="L12" s="22">
        <v>0</v>
      </c>
      <c r="M12" s="23">
        <v>0</v>
      </c>
    </row>
    <row r="13" spans="1:13" x14ac:dyDescent="0.25">
      <c r="A13" s="19">
        <v>11</v>
      </c>
      <c r="B13" s="19">
        <v>11000000</v>
      </c>
      <c r="C13" s="19">
        <v>3613</v>
      </c>
      <c r="D13" s="19">
        <v>6122</v>
      </c>
      <c r="E13" s="19"/>
      <c r="F13" s="19"/>
      <c r="G13" s="19"/>
      <c r="H13" s="20" t="s">
        <v>81</v>
      </c>
      <c r="I13" s="21">
        <v>0</v>
      </c>
      <c r="J13" s="21">
        <v>2300000</v>
      </c>
      <c r="K13" s="21">
        <v>159720</v>
      </c>
      <c r="L13" s="22">
        <v>0</v>
      </c>
      <c r="M13" s="23">
        <v>6.9443000000000005E-2</v>
      </c>
    </row>
    <row r="14" spans="1:13" x14ac:dyDescent="0.25">
      <c r="A14" s="298" t="s">
        <v>182</v>
      </c>
      <c r="B14" s="298">
        <v>11000000</v>
      </c>
      <c r="C14" s="298" t="s">
        <v>186</v>
      </c>
      <c r="D14" s="298"/>
      <c r="E14" s="298"/>
      <c r="F14" s="298"/>
      <c r="G14" s="298"/>
      <c r="H14" s="299"/>
      <c r="I14" s="300">
        <v>3000000</v>
      </c>
      <c r="J14" s="300">
        <v>2300000</v>
      </c>
      <c r="K14" s="300">
        <v>159720</v>
      </c>
      <c r="L14" s="301">
        <v>5.3240000000000003E-2</v>
      </c>
      <c r="M14" s="302">
        <v>6.9443478260869565E-2</v>
      </c>
    </row>
    <row r="15" spans="1:13" x14ac:dyDescent="0.25">
      <c r="A15" s="19">
        <v>11</v>
      </c>
      <c r="B15" s="19">
        <v>11000000</v>
      </c>
      <c r="C15" s="19">
        <v>3632</v>
      </c>
      <c r="D15" s="19">
        <v>6121</v>
      </c>
      <c r="E15" s="19"/>
      <c r="F15" s="19"/>
      <c r="G15" s="19"/>
      <c r="H15" s="20" t="s">
        <v>27</v>
      </c>
      <c r="I15" s="21">
        <v>0</v>
      </c>
      <c r="J15" s="21">
        <v>480000</v>
      </c>
      <c r="K15" s="21">
        <v>453358.75</v>
      </c>
      <c r="L15" s="22">
        <v>0</v>
      </c>
      <c r="M15" s="23">
        <v>0.94449700000000003</v>
      </c>
    </row>
    <row r="16" spans="1:13" x14ac:dyDescent="0.25">
      <c r="A16" s="298" t="s">
        <v>182</v>
      </c>
      <c r="B16" s="298">
        <v>11000000</v>
      </c>
      <c r="C16" s="298" t="s">
        <v>40</v>
      </c>
      <c r="D16" s="298"/>
      <c r="E16" s="298"/>
      <c r="F16" s="298"/>
      <c r="G16" s="298"/>
      <c r="H16" s="299"/>
      <c r="I16" s="300">
        <v>0</v>
      </c>
      <c r="J16" s="300">
        <v>480000</v>
      </c>
      <c r="K16" s="300">
        <v>453358.75</v>
      </c>
      <c r="L16" s="301">
        <v>0</v>
      </c>
      <c r="M16" s="302">
        <v>0.94449739583333336</v>
      </c>
    </row>
    <row r="17" spans="1:13" x14ac:dyDescent="0.25">
      <c r="A17" s="19">
        <v>11</v>
      </c>
      <c r="B17" s="19">
        <v>11000000</v>
      </c>
      <c r="C17" s="19">
        <v>3634</v>
      </c>
      <c r="D17" s="19">
        <v>5152</v>
      </c>
      <c r="E17" s="19"/>
      <c r="F17" s="19"/>
      <c r="G17" s="19"/>
      <c r="H17" s="20" t="s">
        <v>129</v>
      </c>
      <c r="I17" s="21">
        <v>250000</v>
      </c>
      <c r="J17" s="21">
        <v>250000</v>
      </c>
      <c r="K17" s="21">
        <v>30367.41</v>
      </c>
      <c r="L17" s="22">
        <v>0.12146899999999999</v>
      </c>
      <c r="M17" s="23">
        <v>0.12146899999999999</v>
      </c>
    </row>
    <row r="18" spans="1:13" x14ac:dyDescent="0.25">
      <c r="A18" s="298" t="s">
        <v>182</v>
      </c>
      <c r="B18" s="298">
        <v>11000000</v>
      </c>
      <c r="C18" s="298" t="s">
        <v>187</v>
      </c>
      <c r="D18" s="298"/>
      <c r="E18" s="298"/>
      <c r="F18" s="298"/>
      <c r="G18" s="298"/>
      <c r="H18" s="299"/>
      <c r="I18" s="300">
        <v>250000</v>
      </c>
      <c r="J18" s="300">
        <v>250000</v>
      </c>
      <c r="K18" s="300">
        <v>30367.41</v>
      </c>
      <c r="L18" s="301">
        <v>0.12146964</v>
      </c>
      <c r="M18" s="302">
        <v>0.12146964</v>
      </c>
    </row>
    <row r="19" spans="1:13" x14ac:dyDescent="0.25">
      <c r="A19" s="19">
        <v>11</v>
      </c>
      <c r="B19" s="19">
        <v>11000000</v>
      </c>
      <c r="C19" s="19">
        <v>3639</v>
      </c>
      <c r="D19" s="19">
        <v>5122</v>
      </c>
      <c r="E19" s="19"/>
      <c r="F19" s="19"/>
      <c r="G19" s="19"/>
      <c r="H19" s="20" t="s">
        <v>188</v>
      </c>
      <c r="I19" s="21">
        <v>0</v>
      </c>
      <c r="J19" s="21">
        <v>36300</v>
      </c>
      <c r="K19" s="21">
        <v>32159.99</v>
      </c>
      <c r="L19" s="22">
        <v>0</v>
      </c>
      <c r="M19" s="23">
        <v>0.88595000000000002</v>
      </c>
    </row>
    <row r="20" spans="1:13" x14ac:dyDescent="0.25">
      <c r="A20" s="19">
        <v>11</v>
      </c>
      <c r="B20" s="19">
        <v>11000000</v>
      </c>
      <c r="C20" s="19">
        <v>3639</v>
      </c>
      <c r="D20" s="19">
        <v>5139</v>
      </c>
      <c r="E20" s="19"/>
      <c r="F20" s="19"/>
      <c r="G20" s="19"/>
      <c r="H20" s="20" t="s">
        <v>18</v>
      </c>
      <c r="I20" s="21">
        <v>10000</v>
      </c>
      <c r="J20" s="21">
        <v>10000</v>
      </c>
      <c r="K20" s="21">
        <v>0</v>
      </c>
      <c r="L20" s="22">
        <v>0</v>
      </c>
      <c r="M20" s="23">
        <v>0</v>
      </c>
    </row>
    <row r="21" spans="1:13" x14ac:dyDescent="0.25">
      <c r="A21" s="19">
        <v>11</v>
      </c>
      <c r="B21" s="19">
        <v>11000000</v>
      </c>
      <c r="C21" s="19">
        <v>3639</v>
      </c>
      <c r="D21" s="19">
        <v>5154</v>
      </c>
      <c r="E21" s="19"/>
      <c r="F21" s="19"/>
      <c r="G21" s="19"/>
      <c r="H21" s="20" t="s">
        <v>56</v>
      </c>
      <c r="I21" s="21">
        <v>230000</v>
      </c>
      <c r="J21" s="21">
        <v>230000</v>
      </c>
      <c r="K21" s="21">
        <v>44403.56</v>
      </c>
      <c r="L21" s="22">
        <v>0.19305800000000001</v>
      </c>
      <c r="M21" s="23">
        <v>0.19305800000000001</v>
      </c>
    </row>
    <row r="22" spans="1:13" x14ac:dyDescent="0.25">
      <c r="A22" s="19">
        <v>11</v>
      </c>
      <c r="B22" s="19">
        <v>11000000</v>
      </c>
      <c r="C22" s="19">
        <v>3639</v>
      </c>
      <c r="D22" s="19">
        <v>5164</v>
      </c>
      <c r="E22" s="19"/>
      <c r="F22" s="19"/>
      <c r="G22" s="19"/>
      <c r="H22" s="20" t="s">
        <v>30</v>
      </c>
      <c r="I22" s="21">
        <v>40000</v>
      </c>
      <c r="J22" s="21">
        <v>40000</v>
      </c>
      <c r="K22" s="21">
        <v>8404</v>
      </c>
      <c r="L22" s="22">
        <v>0.21010000000000001</v>
      </c>
      <c r="M22" s="23">
        <v>0.21010000000000001</v>
      </c>
    </row>
    <row r="23" spans="1:13" x14ac:dyDescent="0.25">
      <c r="A23" s="19">
        <v>11</v>
      </c>
      <c r="B23" s="19">
        <v>11000000</v>
      </c>
      <c r="C23" s="19">
        <v>3639</v>
      </c>
      <c r="D23" s="19">
        <v>5166</v>
      </c>
      <c r="E23" s="19"/>
      <c r="F23" s="19"/>
      <c r="G23" s="19"/>
      <c r="H23" s="20" t="s">
        <v>26</v>
      </c>
      <c r="I23" s="21">
        <v>80000</v>
      </c>
      <c r="J23" s="21">
        <v>78800</v>
      </c>
      <c r="K23" s="21">
        <v>24198</v>
      </c>
      <c r="L23" s="22">
        <v>0.30247499999999999</v>
      </c>
      <c r="M23" s="23">
        <v>0.30708099999999999</v>
      </c>
    </row>
    <row r="24" spans="1:13" x14ac:dyDescent="0.25">
      <c r="A24" s="19">
        <v>11</v>
      </c>
      <c r="B24" s="19">
        <v>11000000</v>
      </c>
      <c r="C24" s="19">
        <v>3639</v>
      </c>
      <c r="D24" s="19">
        <v>5169</v>
      </c>
      <c r="E24" s="19"/>
      <c r="F24" s="19"/>
      <c r="G24" s="19"/>
      <c r="H24" s="20" t="s">
        <v>19</v>
      </c>
      <c r="I24" s="21">
        <v>350000</v>
      </c>
      <c r="J24" s="21">
        <v>313700</v>
      </c>
      <c r="K24" s="21">
        <v>109026.6</v>
      </c>
      <c r="L24" s="22">
        <v>0.311504</v>
      </c>
      <c r="M24" s="23">
        <v>0.34755000000000003</v>
      </c>
    </row>
    <row r="25" spans="1:13" x14ac:dyDescent="0.25">
      <c r="A25" s="19">
        <v>11</v>
      </c>
      <c r="B25" s="19">
        <v>11000000</v>
      </c>
      <c r="C25" s="19">
        <v>3639</v>
      </c>
      <c r="D25" s="19">
        <v>5171</v>
      </c>
      <c r="E25" s="19"/>
      <c r="F25" s="19"/>
      <c r="G25" s="19"/>
      <c r="H25" s="20" t="s">
        <v>24</v>
      </c>
      <c r="I25" s="21">
        <v>450000</v>
      </c>
      <c r="J25" s="21">
        <v>423156</v>
      </c>
      <c r="K25" s="21">
        <v>244169.97</v>
      </c>
      <c r="L25" s="22">
        <v>0.54259900000000005</v>
      </c>
      <c r="M25" s="23">
        <v>0.57702100000000001</v>
      </c>
    </row>
    <row r="26" spans="1:13" x14ac:dyDescent="0.25">
      <c r="A26" s="19">
        <v>11</v>
      </c>
      <c r="B26" s="19">
        <v>11000000</v>
      </c>
      <c r="C26" s="19">
        <v>3639</v>
      </c>
      <c r="D26" s="19">
        <v>5362</v>
      </c>
      <c r="E26" s="19"/>
      <c r="F26" s="19"/>
      <c r="G26" s="19"/>
      <c r="H26" s="20" t="s">
        <v>57</v>
      </c>
      <c r="I26" s="21">
        <v>1000</v>
      </c>
      <c r="J26" s="21">
        <v>1000</v>
      </c>
      <c r="K26" s="21">
        <v>632</v>
      </c>
      <c r="L26" s="22">
        <v>0.63200000000000001</v>
      </c>
      <c r="M26" s="23">
        <v>0.63200000000000001</v>
      </c>
    </row>
    <row r="27" spans="1:13" x14ac:dyDescent="0.25">
      <c r="A27" s="19">
        <v>11</v>
      </c>
      <c r="B27" s="19">
        <v>11000000</v>
      </c>
      <c r="C27" s="19">
        <v>3639</v>
      </c>
      <c r="D27" s="19">
        <v>5363</v>
      </c>
      <c r="E27" s="19"/>
      <c r="F27" s="19"/>
      <c r="G27" s="19"/>
      <c r="H27" s="20" t="s">
        <v>31</v>
      </c>
      <c r="I27" s="21">
        <v>0</v>
      </c>
      <c r="J27" s="21">
        <v>1200</v>
      </c>
      <c r="K27" s="21">
        <v>1179.31</v>
      </c>
      <c r="L27" s="22">
        <v>0</v>
      </c>
      <c r="M27" s="23">
        <v>0.98275800000000002</v>
      </c>
    </row>
    <row r="28" spans="1:13" x14ac:dyDescent="0.25">
      <c r="A28" s="19">
        <v>11</v>
      </c>
      <c r="B28" s="19">
        <v>11000000</v>
      </c>
      <c r="C28" s="19">
        <v>3639</v>
      </c>
      <c r="D28" s="19">
        <v>6121</v>
      </c>
      <c r="E28" s="19"/>
      <c r="F28" s="19"/>
      <c r="G28" s="19"/>
      <c r="H28" s="20" t="s">
        <v>27</v>
      </c>
      <c r="I28" s="21">
        <v>0</v>
      </c>
      <c r="J28" s="21">
        <v>570000</v>
      </c>
      <c r="K28" s="21">
        <v>556358</v>
      </c>
      <c r="L28" s="22">
        <v>0</v>
      </c>
      <c r="M28" s="23">
        <v>0.97606599999999999</v>
      </c>
    </row>
    <row r="29" spans="1:13" x14ac:dyDescent="0.25">
      <c r="A29" s="19">
        <v>11</v>
      </c>
      <c r="B29" s="19">
        <v>11000000</v>
      </c>
      <c r="C29" s="19">
        <v>3639</v>
      </c>
      <c r="D29" s="19">
        <v>6130</v>
      </c>
      <c r="E29" s="19"/>
      <c r="F29" s="19"/>
      <c r="G29" s="19"/>
      <c r="H29" s="20" t="s">
        <v>189</v>
      </c>
      <c r="I29" s="21">
        <v>18500000</v>
      </c>
      <c r="J29" s="21">
        <v>1500000</v>
      </c>
      <c r="K29" s="21">
        <v>714223</v>
      </c>
      <c r="L29" s="22">
        <v>3.8606000000000001E-2</v>
      </c>
      <c r="M29" s="23">
        <v>0.47614800000000002</v>
      </c>
    </row>
    <row r="30" spans="1:13" x14ac:dyDescent="0.25">
      <c r="A30" s="298" t="s">
        <v>182</v>
      </c>
      <c r="B30" s="298">
        <v>11000000</v>
      </c>
      <c r="C30" s="298" t="s">
        <v>61</v>
      </c>
      <c r="D30" s="298"/>
      <c r="E30" s="298"/>
      <c r="F30" s="298"/>
      <c r="G30" s="298"/>
      <c r="H30" s="299"/>
      <c r="I30" s="300">
        <v>19661000</v>
      </c>
      <c r="J30" s="300">
        <v>3204156</v>
      </c>
      <c r="K30" s="300">
        <v>1734754.43</v>
      </c>
      <c r="L30" s="301">
        <v>8.8233275520065102E-2</v>
      </c>
      <c r="M30" s="302">
        <v>0.54140760624638751</v>
      </c>
    </row>
    <row r="31" spans="1:13" x14ac:dyDescent="0.25">
      <c r="A31" s="19">
        <v>11</v>
      </c>
      <c r="B31" s="19">
        <v>11000000</v>
      </c>
      <c r="C31" s="19">
        <v>5311</v>
      </c>
      <c r="D31" s="19">
        <v>5133</v>
      </c>
      <c r="E31" s="19"/>
      <c r="F31" s="19"/>
      <c r="G31" s="19"/>
      <c r="H31" s="20" t="s">
        <v>127</v>
      </c>
      <c r="I31" s="21">
        <v>1000</v>
      </c>
      <c r="J31" s="21">
        <v>1000</v>
      </c>
      <c r="K31" s="21">
        <v>0</v>
      </c>
      <c r="L31" s="22">
        <v>0</v>
      </c>
      <c r="M31" s="23">
        <v>0</v>
      </c>
    </row>
    <row r="32" spans="1:13" x14ac:dyDescent="0.25">
      <c r="A32" s="19">
        <v>11</v>
      </c>
      <c r="B32" s="19">
        <v>11000000</v>
      </c>
      <c r="C32" s="19">
        <v>5311</v>
      </c>
      <c r="D32" s="19">
        <v>5139</v>
      </c>
      <c r="E32" s="19"/>
      <c r="F32" s="19"/>
      <c r="G32" s="19"/>
      <c r="H32" s="20" t="s">
        <v>18</v>
      </c>
      <c r="I32" s="21">
        <v>0</v>
      </c>
      <c r="J32" s="21">
        <v>2000</v>
      </c>
      <c r="K32" s="21">
        <v>1375</v>
      </c>
      <c r="L32" s="22">
        <v>0</v>
      </c>
      <c r="M32" s="23">
        <v>0.6875</v>
      </c>
    </row>
    <row r="33" spans="1:13" x14ac:dyDescent="0.25">
      <c r="A33" s="19">
        <v>11</v>
      </c>
      <c r="B33" s="19">
        <v>11000000</v>
      </c>
      <c r="C33" s="19">
        <v>5311</v>
      </c>
      <c r="D33" s="19">
        <v>5151</v>
      </c>
      <c r="E33" s="19"/>
      <c r="F33" s="19"/>
      <c r="G33" s="19"/>
      <c r="H33" s="20" t="s">
        <v>23</v>
      </c>
      <c r="I33" s="21">
        <v>50000</v>
      </c>
      <c r="J33" s="21">
        <v>70000</v>
      </c>
      <c r="K33" s="21">
        <v>54229</v>
      </c>
      <c r="L33" s="22">
        <v>1.0845800000000001</v>
      </c>
      <c r="M33" s="23">
        <v>0.77470000000000006</v>
      </c>
    </row>
    <row r="34" spans="1:13" x14ac:dyDescent="0.25">
      <c r="A34" s="19">
        <v>11</v>
      </c>
      <c r="B34" s="19">
        <v>11000000</v>
      </c>
      <c r="C34" s="19">
        <v>5311</v>
      </c>
      <c r="D34" s="19">
        <v>5153</v>
      </c>
      <c r="E34" s="19"/>
      <c r="F34" s="19"/>
      <c r="G34" s="19"/>
      <c r="H34" s="20" t="s">
        <v>144</v>
      </c>
      <c r="I34" s="21">
        <v>290000</v>
      </c>
      <c r="J34" s="21">
        <v>270000</v>
      </c>
      <c r="K34" s="21">
        <v>149600</v>
      </c>
      <c r="L34" s="22">
        <v>0.51586200000000004</v>
      </c>
      <c r="M34" s="23">
        <v>0.55407399999999996</v>
      </c>
    </row>
    <row r="35" spans="1:13" x14ac:dyDescent="0.25">
      <c r="A35" s="19">
        <v>11</v>
      </c>
      <c r="B35" s="19">
        <v>11000000</v>
      </c>
      <c r="C35" s="19">
        <v>5311</v>
      </c>
      <c r="D35" s="19">
        <v>5154</v>
      </c>
      <c r="E35" s="19"/>
      <c r="F35" s="19"/>
      <c r="G35" s="19"/>
      <c r="H35" s="20" t="s">
        <v>56</v>
      </c>
      <c r="I35" s="21">
        <v>250000</v>
      </c>
      <c r="J35" s="21">
        <v>200000</v>
      </c>
      <c r="K35" s="21">
        <v>164486.25</v>
      </c>
      <c r="L35" s="22">
        <v>0.657945</v>
      </c>
      <c r="M35" s="23">
        <v>0.82243100000000002</v>
      </c>
    </row>
    <row r="36" spans="1:13" x14ac:dyDescent="0.25">
      <c r="A36" s="19">
        <v>11</v>
      </c>
      <c r="B36" s="19">
        <v>11000000</v>
      </c>
      <c r="C36" s="19">
        <v>5311</v>
      </c>
      <c r="D36" s="19">
        <v>5169</v>
      </c>
      <c r="E36" s="19"/>
      <c r="F36" s="19"/>
      <c r="G36" s="19"/>
      <c r="H36" s="20" t="s">
        <v>19</v>
      </c>
      <c r="I36" s="21">
        <v>100000</v>
      </c>
      <c r="J36" s="21">
        <v>99000</v>
      </c>
      <c r="K36" s="21">
        <v>31531.200000000001</v>
      </c>
      <c r="L36" s="22">
        <v>0.31531199999999998</v>
      </c>
      <c r="M36" s="23">
        <v>0.318496</v>
      </c>
    </row>
    <row r="37" spans="1:13" x14ac:dyDescent="0.25">
      <c r="A37" s="19">
        <v>11</v>
      </c>
      <c r="B37" s="19">
        <v>11000000</v>
      </c>
      <c r="C37" s="19">
        <v>5311</v>
      </c>
      <c r="D37" s="19">
        <v>5171</v>
      </c>
      <c r="E37" s="19"/>
      <c r="F37" s="19"/>
      <c r="G37" s="19"/>
      <c r="H37" s="20" t="s">
        <v>24</v>
      </c>
      <c r="I37" s="21">
        <v>150000</v>
      </c>
      <c r="J37" s="21">
        <v>399000</v>
      </c>
      <c r="K37" s="21">
        <v>339931.75</v>
      </c>
      <c r="L37" s="22">
        <v>2.2662110000000002</v>
      </c>
      <c r="M37" s="23">
        <v>0.85195900000000002</v>
      </c>
    </row>
    <row r="38" spans="1:13" x14ac:dyDescent="0.25">
      <c r="A38" s="298" t="s">
        <v>182</v>
      </c>
      <c r="B38" s="298">
        <v>11000000</v>
      </c>
      <c r="C38" s="298" t="s">
        <v>160</v>
      </c>
      <c r="D38" s="298"/>
      <c r="E38" s="298"/>
      <c r="F38" s="298"/>
      <c r="G38" s="298"/>
      <c r="H38" s="299"/>
      <c r="I38" s="300">
        <v>841000</v>
      </c>
      <c r="J38" s="300">
        <v>1041000</v>
      </c>
      <c r="K38" s="300">
        <v>741153.2</v>
      </c>
      <c r="L38" s="301">
        <v>0.8812760998810939</v>
      </c>
      <c r="M38" s="302">
        <v>0.71196272814601347</v>
      </c>
    </row>
    <row r="39" spans="1:13" x14ac:dyDescent="0.25">
      <c r="A39" s="19">
        <v>11</v>
      </c>
      <c r="B39" s="19">
        <v>11000000</v>
      </c>
      <c r="C39" s="19">
        <v>5511</v>
      </c>
      <c r="D39" s="19">
        <v>5169</v>
      </c>
      <c r="E39" s="19"/>
      <c r="F39" s="19"/>
      <c r="G39" s="19"/>
      <c r="H39" s="20" t="s">
        <v>19</v>
      </c>
      <c r="I39" s="21">
        <v>10000</v>
      </c>
      <c r="J39" s="21">
        <v>10000</v>
      </c>
      <c r="K39" s="21">
        <v>0</v>
      </c>
      <c r="L39" s="22">
        <v>0</v>
      </c>
      <c r="M39" s="23">
        <v>0</v>
      </c>
    </row>
    <row r="40" spans="1:13" x14ac:dyDescent="0.25">
      <c r="A40" s="19">
        <v>11</v>
      </c>
      <c r="B40" s="19">
        <v>11000000</v>
      </c>
      <c r="C40" s="19">
        <v>5511</v>
      </c>
      <c r="D40" s="19">
        <v>5171</v>
      </c>
      <c r="E40" s="19"/>
      <c r="F40" s="19"/>
      <c r="G40" s="19"/>
      <c r="H40" s="20" t="s">
        <v>24</v>
      </c>
      <c r="I40" s="21">
        <v>80000</v>
      </c>
      <c r="J40" s="21">
        <v>80000</v>
      </c>
      <c r="K40" s="21">
        <v>17701.09</v>
      </c>
      <c r="L40" s="22">
        <v>0.22126299999999999</v>
      </c>
      <c r="M40" s="23">
        <v>0.22126299999999999</v>
      </c>
    </row>
    <row r="41" spans="1:13" x14ac:dyDescent="0.25">
      <c r="A41" s="298" t="s">
        <v>182</v>
      </c>
      <c r="B41" s="298">
        <v>11000000</v>
      </c>
      <c r="C41" s="298" t="s">
        <v>190</v>
      </c>
      <c r="D41" s="298"/>
      <c r="E41" s="298"/>
      <c r="F41" s="298"/>
      <c r="G41" s="298"/>
      <c r="H41" s="299"/>
      <c r="I41" s="300">
        <v>90000</v>
      </c>
      <c r="J41" s="300">
        <v>90000</v>
      </c>
      <c r="K41" s="300">
        <v>17701.09</v>
      </c>
      <c r="L41" s="301">
        <v>0.19667877777777779</v>
      </c>
      <c r="M41" s="302">
        <v>0.19667877777777779</v>
      </c>
    </row>
    <row r="42" spans="1:13" x14ac:dyDescent="0.25">
      <c r="A42" s="19">
        <v>11</v>
      </c>
      <c r="B42" s="19">
        <v>11000000</v>
      </c>
      <c r="C42" s="19">
        <v>6171</v>
      </c>
      <c r="D42" s="19">
        <v>5139</v>
      </c>
      <c r="E42" s="19"/>
      <c r="F42" s="19"/>
      <c r="G42" s="19"/>
      <c r="H42" s="20" t="s">
        <v>18</v>
      </c>
      <c r="I42" s="21">
        <v>5000</v>
      </c>
      <c r="J42" s="21">
        <v>5000</v>
      </c>
      <c r="K42" s="21">
        <v>1573</v>
      </c>
      <c r="L42" s="22">
        <v>0.31459999999999999</v>
      </c>
      <c r="M42" s="23">
        <v>0.31459999999999999</v>
      </c>
    </row>
    <row r="43" spans="1:13" x14ac:dyDescent="0.25">
      <c r="A43" s="19">
        <v>11</v>
      </c>
      <c r="B43" s="19">
        <v>11000000</v>
      </c>
      <c r="C43" s="19">
        <v>6171</v>
      </c>
      <c r="D43" s="19">
        <v>5151</v>
      </c>
      <c r="E43" s="19"/>
      <c r="F43" s="19"/>
      <c r="G43" s="19"/>
      <c r="H43" s="20" t="s">
        <v>23</v>
      </c>
      <c r="I43" s="21">
        <v>230000</v>
      </c>
      <c r="J43" s="21">
        <v>230000</v>
      </c>
      <c r="K43" s="21">
        <v>188509.24</v>
      </c>
      <c r="L43" s="22">
        <v>0.81960500000000003</v>
      </c>
      <c r="M43" s="23">
        <v>0.81960500000000003</v>
      </c>
    </row>
    <row r="44" spans="1:13" x14ac:dyDescent="0.25">
      <c r="A44" s="19">
        <v>11</v>
      </c>
      <c r="B44" s="19">
        <v>11000000</v>
      </c>
      <c r="C44" s="19">
        <v>6171</v>
      </c>
      <c r="D44" s="19">
        <v>5152</v>
      </c>
      <c r="E44" s="19"/>
      <c r="F44" s="19"/>
      <c r="G44" s="19"/>
      <c r="H44" s="20" t="s">
        <v>129</v>
      </c>
      <c r="I44" s="21">
        <v>2000000</v>
      </c>
      <c r="J44" s="21">
        <v>2000000</v>
      </c>
      <c r="K44" s="21">
        <v>877030.44</v>
      </c>
      <c r="L44" s="22">
        <v>0.43851499999999999</v>
      </c>
      <c r="M44" s="23">
        <v>0.43851499999999999</v>
      </c>
    </row>
    <row r="45" spans="1:13" x14ac:dyDescent="0.25">
      <c r="A45" s="19">
        <v>11</v>
      </c>
      <c r="B45" s="19">
        <v>11000000</v>
      </c>
      <c r="C45" s="19">
        <v>6171</v>
      </c>
      <c r="D45" s="19">
        <v>5153</v>
      </c>
      <c r="E45" s="19"/>
      <c r="F45" s="19"/>
      <c r="G45" s="19"/>
      <c r="H45" s="20" t="s">
        <v>144</v>
      </c>
      <c r="I45" s="21">
        <v>1500000</v>
      </c>
      <c r="J45" s="21">
        <v>1300000</v>
      </c>
      <c r="K45" s="21">
        <v>791798.04</v>
      </c>
      <c r="L45" s="22">
        <v>0.52786500000000003</v>
      </c>
      <c r="M45" s="23">
        <v>0.60907500000000003</v>
      </c>
    </row>
    <row r="46" spans="1:13" x14ac:dyDescent="0.25">
      <c r="A46" s="19">
        <v>11</v>
      </c>
      <c r="B46" s="19">
        <v>11000000</v>
      </c>
      <c r="C46" s="19">
        <v>6171</v>
      </c>
      <c r="D46" s="19">
        <v>5154</v>
      </c>
      <c r="E46" s="19"/>
      <c r="F46" s="19"/>
      <c r="G46" s="19"/>
      <c r="H46" s="20" t="s">
        <v>56</v>
      </c>
      <c r="I46" s="21">
        <v>1450000</v>
      </c>
      <c r="J46" s="21">
        <v>1450000</v>
      </c>
      <c r="K46" s="21">
        <v>1013840.77</v>
      </c>
      <c r="L46" s="22">
        <v>0.69920000000000004</v>
      </c>
      <c r="M46" s="23">
        <v>0.69920000000000004</v>
      </c>
    </row>
    <row r="47" spans="1:13" x14ac:dyDescent="0.25">
      <c r="A47" s="19">
        <v>11</v>
      </c>
      <c r="B47" s="19">
        <v>11000000</v>
      </c>
      <c r="C47" s="19">
        <v>6171</v>
      </c>
      <c r="D47" s="19">
        <v>5169</v>
      </c>
      <c r="E47" s="19"/>
      <c r="F47" s="19"/>
      <c r="G47" s="19"/>
      <c r="H47" s="20" t="s">
        <v>19</v>
      </c>
      <c r="I47" s="21">
        <v>209000</v>
      </c>
      <c r="J47" s="21">
        <v>507000</v>
      </c>
      <c r="K47" s="21">
        <v>346807.65</v>
      </c>
      <c r="L47" s="22">
        <v>1.6593659999999999</v>
      </c>
      <c r="M47" s="23">
        <v>0.68403800000000003</v>
      </c>
    </row>
    <row r="48" spans="1:13" x14ac:dyDescent="0.25">
      <c r="A48" s="19">
        <v>11</v>
      </c>
      <c r="B48" s="19">
        <v>11000000</v>
      </c>
      <c r="C48" s="19">
        <v>6171</v>
      </c>
      <c r="D48" s="19">
        <v>5171</v>
      </c>
      <c r="E48" s="19"/>
      <c r="F48" s="19"/>
      <c r="G48" s="19"/>
      <c r="H48" s="20" t="s">
        <v>24</v>
      </c>
      <c r="I48" s="21">
        <v>1000000</v>
      </c>
      <c r="J48" s="21">
        <v>900000</v>
      </c>
      <c r="K48" s="21">
        <v>697845.38</v>
      </c>
      <c r="L48" s="22">
        <v>0.69784500000000005</v>
      </c>
      <c r="M48" s="23">
        <v>0.77538300000000004</v>
      </c>
    </row>
    <row r="49" spans="1:13" x14ac:dyDescent="0.25">
      <c r="A49" s="19">
        <v>11</v>
      </c>
      <c r="B49" s="19">
        <v>11000000</v>
      </c>
      <c r="C49" s="19">
        <v>6171</v>
      </c>
      <c r="D49" s="19">
        <v>6130</v>
      </c>
      <c r="E49" s="19"/>
      <c r="F49" s="19"/>
      <c r="G49" s="19"/>
      <c r="H49" s="20" t="s">
        <v>189</v>
      </c>
      <c r="I49" s="21">
        <v>0</v>
      </c>
      <c r="J49" s="21">
        <v>2000</v>
      </c>
      <c r="K49" s="21">
        <v>2000</v>
      </c>
      <c r="L49" s="22">
        <v>0</v>
      </c>
      <c r="M49" s="23">
        <v>1</v>
      </c>
    </row>
    <row r="50" spans="1:13" x14ac:dyDescent="0.25">
      <c r="A50" s="298" t="s">
        <v>182</v>
      </c>
      <c r="B50" s="298">
        <v>11000000</v>
      </c>
      <c r="C50" s="298" t="s">
        <v>170</v>
      </c>
      <c r="D50" s="298"/>
      <c r="E50" s="298"/>
      <c r="F50" s="298"/>
      <c r="G50" s="298"/>
      <c r="H50" s="299"/>
      <c r="I50" s="300">
        <v>6394000</v>
      </c>
      <c r="J50" s="300">
        <v>6394000</v>
      </c>
      <c r="K50" s="300">
        <v>3919404.52</v>
      </c>
      <c r="L50" s="301">
        <v>0.6129816265248671</v>
      </c>
      <c r="M50" s="302">
        <v>0.6129816265248671</v>
      </c>
    </row>
    <row r="51" spans="1:13" x14ac:dyDescent="0.25">
      <c r="A51" s="298" t="s">
        <v>182</v>
      </c>
      <c r="B51" s="298" t="s">
        <v>932</v>
      </c>
      <c r="C51" s="298"/>
      <c r="D51" s="298"/>
      <c r="E51" s="298"/>
      <c r="F51" s="298"/>
      <c r="G51" s="298"/>
      <c r="H51" s="299"/>
      <c r="I51" s="300">
        <v>30792000</v>
      </c>
      <c r="J51" s="300">
        <v>14586554.710000001</v>
      </c>
      <c r="K51" s="300">
        <v>7789595.54</v>
      </c>
      <c r="L51" s="301">
        <v>0.25297465380618345</v>
      </c>
      <c r="M51" s="302">
        <v>0.53402573087802174</v>
      </c>
    </row>
    <row r="52" spans="1:13" x14ac:dyDescent="0.25">
      <c r="A52" s="19">
        <v>11</v>
      </c>
      <c r="B52" s="19">
        <v>11000503</v>
      </c>
      <c r="C52" s="19">
        <v>3319</v>
      </c>
      <c r="D52" s="19">
        <v>5151</v>
      </c>
      <c r="E52" s="19"/>
      <c r="F52" s="19"/>
      <c r="G52" s="19"/>
      <c r="H52" s="20" t="s">
        <v>23</v>
      </c>
      <c r="I52" s="21">
        <v>9000</v>
      </c>
      <c r="J52" s="21">
        <v>8900</v>
      </c>
      <c r="K52" s="21">
        <v>289</v>
      </c>
      <c r="L52" s="22">
        <v>3.2111000000000001E-2</v>
      </c>
      <c r="M52" s="23">
        <v>3.2471E-2</v>
      </c>
    </row>
    <row r="53" spans="1:13" x14ac:dyDescent="0.25">
      <c r="A53" s="19">
        <v>11</v>
      </c>
      <c r="B53" s="19">
        <v>11000503</v>
      </c>
      <c r="C53" s="19">
        <v>3319</v>
      </c>
      <c r="D53" s="19">
        <v>5154</v>
      </c>
      <c r="E53" s="19"/>
      <c r="F53" s="19"/>
      <c r="G53" s="19"/>
      <c r="H53" s="20" t="s">
        <v>56</v>
      </c>
      <c r="I53" s="21">
        <v>30000</v>
      </c>
      <c r="J53" s="21">
        <v>30000</v>
      </c>
      <c r="K53" s="21">
        <v>21812.02</v>
      </c>
      <c r="L53" s="22">
        <v>0.72706700000000002</v>
      </c>
      <c r="M53" s="23">
        <v>0.72706700000000002</v>
      </c>
    </row>
    <row r="54" spans="1:13" x14ac:dyDescent="0.25">
      <c r="A54" s="19">
        <v>11</v>
      </c>
      <c r="B54" s="19">
        <v>11000503</v>
      </c>
      <c r="C54" s="19">
        <v>3319</v>
      </c>
      <c r="D54" s="19">
        <v>5169</v>
      </c>
      <c r="E54" s="19"/>
      <c r="F54" s="19"/>
      <c r="G54" s="19"/>
      <c r="H54" s="20" t="s">
        <v>19</v>
      </c>
      <c r="I54" s="21">
        <v>2000</v>
      </c>
      <c r="J54" s="21">
        <v>2000</v>
      </c>
      <c r="K54" s="21">
        <v>326.7</v>
      </c>
      <c r="L54" s="22">
        <v>0.16335</v>
      </c>
      <c r="M54" s="23">
        <v>0.16335</v>
      </c>
    </row>
    <row r="55" spans="1:13" x14ac:dyDescent="0.25">
      <c r="A55" s="19">
        <v>11</v>
      </c>
      <c r="B55" s="19">
        <v>11000503</v>
      </c>
      <c r="C55" s="19">
        <v>3319</v>
      </c>
      <c r="D55" s="19">
        <v>5171</v>
      </c>
      <c r="E55" s="19"/>
      <c r="F55" s="19"/>
      <c r="G55" s="19"/>
      <c r="H55" s="20" t="s">
        <v>24</v>
      </c>
      <c r="I55" s="21">
        <v>10000</v>
      </c>
      <c r="J55" s="21">
        <v>10000</v>
      </c>
      <c r="K55" s="21">
        <v>2410</v>
      </c>
      <c r="L55" s="22">
        <v>0.24099999999999999</v>
      </c>
      <c r="M55" s="23">
        <v>0.24099999999999999</v>
      </c>
    </row>
    <row r="56" spans="1:13" x14ac:dyDescent="0.25">
      <c r="A56" s="298" t="s">
        <v>182</v>
      </c>
      <c r="B56" s="298">
        <v>11000503</v>
      </c>
      <c r="C56" s="298" t="s">
        <v>116</v>
      </c>
      <c r="D56" s="298"/>
      <c r="E56" s="298"/>
      <c r="F56" s="298"/>
      <c r="G56" s="298"/>
      <c r="H56" s="299"/>
      <c r="I56" s="300">
        <v>51000</v>
      </c>
      <c r="J56" s="300">
        <v>50900</v>
      </c>
      <c r="K56" s="300">
        <v>24837.72</v>
      </c>
      <c r="L56" s="301">
        <v>0.48701411764705882</v>
      </c>
      <c r="M56" s="302">
        <v>0.48797092337917486</v>
      </c>
    </row>
    <row r="57" spans="1:13" x14ac:dyDescent="0.25">
      <c r="A57" s="298" t="s">
        <v>182</v>
      </c>
      <c r="B57" s="298" t="s">
        <v>191</v>
      </c>
      <c r="C57" s="298"/>
      <c r="D57" s="298"/>
      <c r="E57" s="298"/>
      <c r="F57" s="298"/>
      <c r="G57" s="298"/>
      <c r="H57" s="299"/>
      <c r="I57" s="300">
        <v>51000</v>
      </c>
      <c r="J57" s="300">
        <v>50900</v>
      </c>
      <c r="K57" s="300">
        <v>24837.72</v>
      </c>
      <c r="L57" s="301">
        <v>0.48701411764705882</v>
      </c>
      <c r="M57" s="302">
        <v>0.48797092337917486</v>
      </c>
    </row>
    <row r="58" spans="1:13" x14ac:dyDescent="0.25">
      <c r="A58" s="19">
        <v>11</v>
      </c>
      <c r="B58" s="19">
        <v>11000509</v>
      </c>
      <c r="C58" s="19">
        <v>3319</v>
      </c>
      <c r="D58" s="19">
        <v>5151</v>
      </c>
      <c r="E58" s="19"/>
      <c r="F58" s="19"/>
      <c r="G58" s="19"/>
      <c r="H58" s="20" t="s">
        <v>23</v>
      </c>
      <c r="I58" s="21">
        <v>1000</v>
      </c>
      <c r="J58" s="21">
        <v>1000</v>
      </c>
      <c r="K58" s="21">
        <v>289</v>
      </c>
      <c r="L58" s="22">
        <v>0.28899999999999998</v>
      </c>
      <c r="M58" s="23">
        <v>0.28899999999999998</v>
      </c>
    </row>
    <row r="59" spans="1:13" x14ac:dyDescent="0.25">
      <c r="A59" s="19">
        <v>11</v>
      </c>
      <c r="B59" s="19">
        <v>11000509</v>
      </c>
      <c r="C59" s="19">
        <v>3319</v>
      </c>
      <c r="D59" s="19">
        <v>5154</v>
      </c>
      <c r="E59" s="19"/>
      <c r="F59" s="19"/>
      <c r="G59" s="19"/>
      <c r="H59" s="20" t="s">
        <v>56</v>
      </c>
      <c r="I59" s="21">
        <v>30000</v>
      </c>
      <c r="J59" s="21">
        <v>30000</v>
      </c>
      <c r="K59" s="21">
        <v>18204.18</v>
      </c>
      <c r="L59" s="22">
        <v>0.60680599999999996</v>
      </c>
      <c r="M59" s="23">
        <v>0.60680599999999996</v>
      </c>
    </row>
    <row r="60" spans="1:13" x14ac:dyDescent="0.25">
      <c r="A60" s="19">
        <v>11</v>
      </c>
      <c r="B60" s="19">
        <v>11000509</v>
      </c>
      <c r="C60" s="19">
        <v>3319</v>
      </c>
      <c r="D60" s="19">
        <v>5169</v>
      </c>
      <c r="E60" s="19"/>
      <c r="F60" s="19"/>
      <c r="G60" s="19"/>
      <c r="H60" s="20" t="s">
        <v>19</v>
      </c>
      <c r="I60" s="21">
        <v>2000</v>
      </c>
      <c r="J60" s="21">
        <v>2000</v>
      </c>
      <c r="K60" s="21">
        <v>907.5</v>
      </c>
      <c r="L60" s="22">
        <v>0.45374999999999999</v>
      </c>
      <c r="M60" s="23">
        <v>0.45374999999999999</v>
      </c>
    </row>
    <row r="61" spans="1:13" x14ac:dyDescent="0.25">
      <c r="A61" s="19">
        <v>11</v>
      </c>
      <c r="B61" s="19">
        <v>11000509</v>
      </c>
      <c r="C61" s="19">
        <v>3319</v>
      </c>
      <c r="D61" s="19">
        <v>5171</v>
      </c>
      <c r="E61" s="19"/>
      <c r="F61" s="19"/>
      <c r="G61" s="19"/>
      <c r="H61" s="20" t="s">
        <v>24</v>
      </c>
      <c r="I61" s="21">
        <v>10000</v>
      </c>
      <c r="J61" s="21">
        <v>10000</v>
      </c>
      <c r="K61" s="21">
        <v>0</v>
      </c>
      <c r="L61" s="22">
        <v>0</v>
      </c>
      <c r="M61" s="23">
        <v>0</v>
      </c>
    </row>
    <row r="62" spans="1:13" x14ac:dyDescent="0.25">
      <c r="A62" s="298" t="s">
        <v>182</v>
      </c>
      <c r="B62" s="298">
        <v>11000509</v>
      </c>
      <c r="C62" s="298" t="s">
        <v>116</v>
      </c>
      <c r="D62" s="298"/>
      <c r="E62" s="298"/>
      <c r="F62" s="298"/>
      <c r="G62" s="298"/>
      <c r="H62" s="299"/>
      <c r="I62" s="300">
        <v>43000</v>
      </c>
      <c r="J62" s="300">
        <v>43000</v>
      </c>
      <c r="K62" s="300">
        <v>19400.68</v>
      </c>
      <c r="L62" s="301">
        <v>0.45117860465116277</v>
      </c>
      <c r="M62" s="302">
        <v>0.45117860465116277</v>
      </c>
    </row>
    <row r="63" spans="1:13" x14ac:dyDescent="0.25">
      <c r="A63" s="298" t="s">
        <v>182</v>
      </c>
      <c r="B63" s="298" t="s">
        <v>192</v>
      </c>
      <c r="C63" s="298"/>
      <c r="D63" s="298"/>
      <c r="E63" s="298"/>
      <c r="F63" s="298"/>
      <c r="G63" s="298"/>
      <c r="H63" s="299"/>
      <c r="I63" s="300">
        <v>43000</v>
      </c>
      <c r="J63" s="300">
        <v>43000</v>
      </c>
      <c r="K63" s="300">
        <v>19400.68</v>
      </c>
      <c r="L63" s="301">
        <v>0.45117860465116277</v>
      </c>
      <c r="M63" s="302">
        <v>0.45117860465116277</v>
      </c>
    </row>
    <row r="64" spans="1:13" x14ac:dyDescent="0.25">
      <c r="A64" s="19">
        <v>11</v>
      </c>
      <c r="B64" s="19">
        <v>11000510</v>
      </c>
      <c r="C64" s="19">
        <v>3319</v>
      </c>
      <c r="D64" s="19">
        <v>5151</v>
      </c>
      <c r="E64" s="19"/>
      <c r="F64" s="19"/>
      <c r="G64" s="19"/>
      <c r="H64" s="20" t="s">
        <v>23</v>
      </c>
      <c r="I64" s="21">
        <v>3000</v>
      </c>
      <c r="J64" s="21">
        <v>3100</v>
      </c>
      <c r="K64" s="21">
        <v>3096</v>
      </c>
      <c r="L64" s="22">
        <v>1.032</v>
      </c>
      <c r="M64" s="23">
        <v>0.99870899999999996</v>
      </c>
    </row>
    <row r="65" spans="1:13" x14ac:dyDescent="0.25">
      <c r="A65" s="19">
        <v>11</v>
      </c>
      <c r="B65" s="19">
        <v>11000510</v>
      </c>
      <c r="C65" s="19">
        <v>3319</v>
      </c>
      <c r="D65" s="19">
        <v>5154</v>
      </c>
      <c r="E65" s="19"/>
      <c r="F65" s="19"/>
      <c r="G65" s="19"/>
      <c r="H65" s="20" t="s">
        <v>56</v>
      </c>
      <c r="I65" s="21">
        <v>180000</v>
      </c>
      <c r="J65" s="21">
        <v>180000</v>
      </c>
      <c r="K65" s="21">
        <v>127934.77</v>
      </c>
      <c r="L65" s="22">
        <v>0.71074800000000005</v>
      </c>
      <c r="M65" s="23">
        <v>0.71074800000000005</v>
      </c>
    </row>
    <row r="66" spans="1:13" x14ac:dyDescent="0.25">
      <c r="A66" s="19">
        <v>11</v>
      </c>
      <c r="B66" s="19">
        <v>11000510</v>
      </c>
      <c r="C66" s="19">
        <v>3319</v>
      </c>
      <c r="D66" s="19">
        <v>5169</v>
      </c>
      <c r="E66" s="19"/>
      <c r="F66" s="19"/>
      <c r="G66" s="19"/>
      <c r="H66" s="20" t="s">
        <v>19</v>
      </c>
      <c r="I66" s="21">
        <v>5000</v>
      </c>
      <c r="J66" s="21">
        <v>5000</v>
      </c>
      <c r="K66" s="21">
        <v>363</v>
      </c>
      <c r="L66" s="22">
        <v>7.2599999999999998E-2</v>
      </c>
      <c r="M66" s="23">
        <v>7.2599999999999998E-2</v>
      </c>
    </row>
    <row r="67" spans="1:13" x14ac:dyDescent="0.25">
      <c r="A67" s="19">
        <v>11</v>
      </c>
      <c r="B67" s="19">
        <v>11000510</v>
      </c>
      <c r="C67" s="19">
        <v>3319</v>
      </c>
      <c r="D67" s="19">
        <v>5171</v>
      </c>
      <c r="E67" s="19"/>
      <c r="F67" s="19"/>
      <c r="G67" s="19"/>
      <c r="H67" s="20" t="s">
        <v>24</v>
      </c>
      <c r="I67" s="21">
        <v>10000</v>
      </c>
      <c r="J67" s="21">
        <v>10000</v>
      </c>
      <c r="K67" s="21">
        <v>0</v>
      </c>
      <c r="L67" s="22">
        <v>0</v>
      </c>
      <c r="M67" s="23">
        <v>0</v>
      </c>
    </row>
    <row r="68" spans="1:13" x14ac:dyDescent="0.25">
      <c r="A68" s="298" t="s">
        <v>182</v>
      </c>
      <c r="B68" s="298">
        <v>11000510</v>
      </c>
      <c r="C68" s="298" t="s">
        <v>116</v>
      </c>
      <c r="D68" s="298"/>
      <c r="E68" s="298"/>
      <c r="F68" s="298"/>
      <c r="G68" s="298"/>
      <c r="H68" s="299"/>
      <c r="I68" s="300">
        <v>198000</v>
      </c>
      <c r="J68" s="300">
        <v>198100</v>
      </c>
      <c r="K68" s="300">
        <v>131393.76999999999</v>
      </c>
      <c r="L68" s="301">
        <v>0.66360489898989894</v>
      </c>
      <c r="M68" s="302">
        <v>0.66326991418475523</v>
      </c>
    </row>
    <row r="69" spans="1:13" x14ac:dyDescent="0.25">
      <c r="A69" s="298" t="s">
        <v>182</v>
      </c>
      <c r="B69" s="298" t="s">
        <v>193</v>
      </c>
      <c r="C69" s="298"/>
      <c r="D69" s="298"/>
      <c r="E69" s="298"/>
      <c r="F69" s="298"/>
      <c r="G69" s="298"/>
      <c r="H69" s="299"/>
      <c r="I69" s="300">
        <v>198000</v>
      </c>
      <c r="J69" s="300">
        <v>198100</v>
      </c>
      <c r="K69" s="300">
        <v>131393.76999999999</v>
      </c>
      <c r="L69" s="301">
        <v>0.66360489898989894</v>
      </c>
      <c r="M69" s="302">
        <v>0.66326991418475523</v>
      </c>
    </row>
    <row r="70" spans="1:13" x14ac:dyDescent="0.25">
      <c r="A70" s="19">
        <v>11</v>
      </c>
      <c r="B70" s="19">
        <v>11000605</v>
      </c>
      <c r="C70" s="19">
        <v>3412</v>
      </c>
      <c r="D70" s="19">
        <v>5169</v>
      </c>
      <c r="E70" s="19"/>
      <c r="F70" s="19"/>
      <c r="G70" s="19"/>
      <c r="H70" s="20" t="s">
        <v>19</v>
      </c>
      <c r="I70" s="21">
        <v>50000</v>
      </c>
      <c r="J70" s="21">
        <v>50000</v>
      </c>
      <c r="K70" s="21">
        <v>50000</v>
      </c>
      <c r="L70" s="22">
        <v>1</v>
      </c>
      <c r="M70" s="23">
        <v>1</v>
      </c>
    </row>
    <row r="71" spans="1:13" x14ac:dyDescent="0.25">
      <c r="A71" s="19">
        <v>11</v>
      </c>
      <c r="B71" s="19">
        <v>11000605</v>
      </c>
      <c r="C71" s="19">
        <v>3412</v>
      </c>
      <c r="D71" s="19">
        <v>6121</v>
      </c>
      <c r="E71" s="19"/>
      <c r="F71" s="19"/>
      <c r="G71" s="19"/>
      <c r="H71" s="20" t="s">
        <v>27</v>
      </c>
      <c r="I71" s="21">
        <v>0</v>
      </c>
      <c r="J71" s="21">
        <v>1875000</v>
      </c>
      <c r="K71" s="21">
        <v>1874653</v>
      </c>
      <c r="L71" s="22">
        <v>0</v>
      </c>
      <c r="M71" s="23">
        <v>0.99981399999999998</v>
      </c>
    </row>
    <row r="72" spans="1:13" x14ac:dyDescent="0.25">
      <c r="A72" s="298" t="s">
        <v>182</v>
      </c>
      <c r="B72" s="298">
        <v>11000605</v>
      </c>
      <c r="C72" s="298" t="s">
        <v>96</v>
      </c>
      <c r="D72" s="298"/>
      <c r="E72" s="298"/>
      <c r="F72" s="298"/>
      <c r="G72" s="298"/>
      <c r="H72" s="299"/>
      <c r="I72" s="300">
        <v>50000</v>
      </c>
      <c r="J72" s="300">
        <v>1925000</v>
      </c>
      <c r="K72" s="300">
        <v>1924653</v>
      </c>
      <c r="L72" s="301">
        <v>38.49306</v>
      </c>
      <c r="M72" s="302">
        <v>0.9998197402597403</v>
      </c>
    </row>
    <row r="73" spans="1:13" x14ac:dyDescent="0.25">
      <c r="A73" s="298" t="s">
        <v>182</v>
      </c>
      <c r="B73" s="298" t="s">
        <v>194</v>
      </c>
      <c r="C73" s="298" t="s">
        <v>933</v>
      </c>
      <c r="D73" s="298"/>
      <c r="E73" s="298"/>
      <c r="F73" s="298"/>
      <c r="G73" s="298"/>
      <c r="H73" s="299"/>
      <c r="I73" s="300">
        <v>50000</v>
      </c>
      <c r="J73" s="300">
        <v>1925000</v>
      </c>
      <c r="K73" s="300">
        <v>1924653</v>
      </c>
      <c r="L73" s="301">
        <v>38.49306</v>
      </c>
      <c r="M73" s="302">
        <v>0.9998197402597403</v>
      </c>
    </row>
    <row r="74" spans="1:13" x14ac:dyDescent="0.25">
      <c r="A74" s="19">
        <v>11</v>
      </c>
      <c r="B74" s="19">
        <v>11000701</v>
      </c>
      <c r="C74" s="19">
        <v>3639</v>
      </c>
      <c r="D74" s="19">
        <v>5169</v>
      </c>
      <c r="E74" s="19"/>
      <c r="F74" s="19"/>
      <c r="G74" s="19"/>
      <c r="H74" s="20" t="s">
        <v>19</v>
      </c>
      <c r="I74" s="21">
        <v>250000</v>
      </c>
      <c r="J74" s="21">
        <v>450000</v>
      </c>
      <c r="K74" s="21">
        <v>253927.9</v>
      </c>
      <c r="L74" s="22">
        <v>1.015711</v>
      </c>
      <c r="M74" s="23">
        <v>0.56428400000000001</v>
      </c>
    </row>
    <row r="75" spans="1:13" x14ac:dyDescent="0.25">
      <c r="A75" s="19">
        <v>11</v>
      </c>
      <c r="B75" s="19">
        <v>11000701</v>
      </c>
      <c r="C75" s="19">
        <v>3639</v>
      </c>
      <c r="D75" s="19">
        <v>5171</v>
      </c>
      <c r="E75" s="19"/>
      <c r="F75" s="19"/>
      <c r="G75" s="19"/>
      <c r="H75" s="20" t="s">
        <v>24</v>
      </c>
      <c r="I75" s="21">
        <v>4600000</v>
      </c>
      <c r="J75" s="21">
        <v>4475000</v>
      </c>
      <c r="K75" s="21">
        <v>2430200.62</v>
      </c>
      <c r="L75" s="22">
        <v>0.528304</v>
      </c>
      <c r="M75" s="23">
        <v>0.54306100000000002</v>
      </c>
    </row>
    <row r="76" spans="1:13" x14ac:dyDescent="0.25">
      <c r="A76" s="19">
        <v>11</v>
      </c>
      <c r="B76" s="19">
        <v>11000701</v>
      </c>
      <c r="C76" s="19">
        <v>3639</v>
      </c>
      <c r="D76" s="19">
        <v>5213</v>
      </c>
      <c r="E76" s="19"/>
      <c r="F76" s="19"/>
      <c r="G76" s="19"/>
      <c r="H76" s="20" t="s">
        <v>53</v>
      </c>
      <c r="I76" s="21">
        <v>2500000</v>
      </c>
      <c r="J76" s="21">
        <v>2300000</v>
      </c>
      <c r="K76" s="21">
        <v>2225432</v>
      </c>
      <c r="L76" s="22">
        <v>0.89017199999999996</v>
      </c>
      <c r="M76" s="23">
        <v>0.96757899999999997</v>
      </c>
    </row>
    <row r="77" spans="1:13" x14ac:dyDescent="0.25">
      <c r="A77" s="19">
        <v>11</v>
      </c>
      <c r="B77" s="19">
        <v>11000701</v>
      </c>
      <c r="C77" s="19">
        <v>3639</v>
      </c>
      <c r="D77" s="19">
        <v>6121</v>
      </c>
      <c r="E77" s="19"/>
      <c r="F77" s="19"/>
      <c r="G77" s="19"/>
      <c r="H77" s="20" t="s">
        <v>27</v>
      </c>
      <c r="I77" s="21">
        <v>0</v>
      </c>
      <c r="J77" s="21">
        <v>505000</v>
      </c>
      <c r="K77" s="21">
        <v>187308</v>
      </c>
      <c r="L77" s="22">
        <v>0</v>
      </c>
      <c r="M77" s="23">
        <v>0.37090600000000001</v>
      </c>
    </row>
    <row r="78" spans="1:13" x14ac:dyDescent="0.25">
      <c r="A78" s="19">
        <v>11</v>
      </c>
      <c r="B78" s="19">
        <v>11000701</v>
      </c>
      <c r="C78" s="19">
        <v>3639</v>
      </c>
      <c r="D78" s="19">
        <v>6122</v>
      </c>
      <c r="E78" s="19"/>
      <c r="F78" s="19"/>
      <c r="G78" s="19"/>
      <c r="H78" s="20" t="s">
        <v>81</v>
      </c>
      <c r="I78" s="21">
        <v>0</v>
      </c>
      <c r="J78" s="21">
        <v>125000</v>
      </c>
      <c r="K78" s="21">
        <v>124388</v>
      </c>
      <c r="L78" s="22">
        <v>0</v>
      </c>
      <c r="M78" s="23">
        <v>0.99510399999999999</v>
      </c>
    </row>
    <row r="79" spans="1:13" x14ac:dyDescent="0.25">
      <c r="A79" s="298" t="s">
        <v>182</v>
      </c>
      <c r="B79" s="298">
        <v>11000701</v>
      </c>
      <c r="C79" s="298" t="s">
        <v>61</v>
      </c>
      <c r="D79" s="298"/>
      <c r="E79" s="298"/>
      <c r="F79" s="298"/>
      <c r="G79" s="298"/>
      <c r="H79" s="299"/>
      <c r="I79" s="300">
        <v>7350000</v>
      </c>
      <c r="J79" s="300">
        <v>7855000</v>
      </c>
      <c r="K79" s="300">
        <v>5221256.5199999996</v>
      </c>
      <c r="L79" s="301">
        <v>0.71037503673469393</v>
      </c>
      <c r="M79" s="302">
        <v>0.66470484022915344</v>
      </c>
    </row>
    <row r="80" spans="1:13" x14ac:dyDescent="0.25">
      <c r="A80" s="298" t="s">
        <v>182</v>
      </c>
      <c r="B80" s="298" t="s">
        <v>195</v>
      </c>
      <c r="C80" s="298"/>
      <c r="D80" s="298"/>
      <c r="E80" s="298"/>
      <c r="F80" s="298"/>
      <c r="G80" s="298"/>
      <c r="H80" s="299"/>
      <c r="I80" s="300">
        <v>7350000</v>
      </c>
      <c r="J80" s="300">
        <v>7855000</v>
      </c>
      <c r="K80" s="300">
        <v>5221256.5199999996</v>
      </c>
      <c r="L80" s="301">
        <v>0.71037503673469393</v>
      </c>
      <c r="M80" s="302">
        <v>0.66470484022915344</v>
      </c>
    </row>
    <row r="81" spans="1:13" x14ac:dyDescent="0.25">
      <c r="A81" s="19">
        <v>11</v>
      </c>
      <c r="B81" s="19">
        <v>11000888</v>
      </c>
      <c r="C81" s="19">
        <v>3612</v>
      </c>
      <c r="D81" s="19">
        <v>6122</v>
      </c>
      <c r="E81" s="19"/>
      <c r="F81" s="19"/>
      <c r="G81" s="19">
        <v>401</v>
      </c>
      <c r="H81" s="20" t="s">
        <v>81</v>
      </c>
      <c r="I81" s="21">
        <v>0</v>
      </c>
      <c r="J81" s="21">
        <v>218601.29</v>
      </c>
      <c r="K81" s="21">
        <v>218601.29</v>
      </c>
      <c r="L81" s="22">
        <v>0</v>
      </c>
      <c r="M81" s="23">
        <v>1</v>
      </c>
    </row>
    <row r="82" spans="1:13" x14ac:dyDescent="0.25">
      <c r="A82" s="298" t="s">
        <v>182</v>
      </c>
      <c r="B82" s="298">
        <v>11000888</v>
      </c>
      <c r="C82" s="298" t="s">
        <v>185</v>
      </c>
      <c r="D82" s="298"/>
      <c r="E82" s="298"/>
      <c r="F82" s="298"/>
      <c r="G82" s="298"/>
      <c r="H82" s="299"/>
      <c r="I82" s="300">
        <v>0</v>
      </c>
      <c r="J82" s="300">
        <v>218601.29</v>
      </c>
      <c r="K82" s="300">
        <v>218601.29</v>
      </c>
      <c r="L82" s="301">
        <v>0</v>
      </c>
      <c r="M82" s="302">
        <v>1</v>
      </c>
    </row>
    <row r="83" spans="1:13" x14ac:dyDescent="0.25">
      <c r="A83" s="19">
        <v>11</v>
      </c>
      <c r="B83" s="19">
        <v>11000888</v>
      </c>
      <c r="C83" s="19">
        <v>3639</v>
      </c>
      <c r="D83" s="19">
        <v>5137</v>
      </c>
      <c r="E83" s="19"/>
      <c r="F83" s="19"/>
      <c r="G83" s="19"/>
      <c r="H83" s="20" t="s">
        <v>17</v>
      </c>
      <c r="I83" s="21">
        <v>120000</v>
      </c>
      <c r="J83" s="21">
        <v>75410.899999999994</v>
      </c>
      <c r="K83" s="21">
        <v>33359</v>
      </c>
      <c r="L83" s="22">
        <v>0.27799099999999999</v>
      </c>
      <c r="M83" s="23">
        <v>0.44236300000000001</v>
      </c>
    </row>
    <row r="84" spans="1:13" x14ac:dyDescent="0.25">
      <c r="A84" s="19">
        <v>11</v>
      </c>
      <c r="B84" s="19">
        <v>11000888</v>
      </c>
      <c r="C84" s="19">
        <v>3639</v>
      </c>
      <c r="D84" s="19">
        <v>6121</v>
      </c>
      <c r="E84" s="19"/>
      <c r="F84" s="19"/>
      <c r="G84" s="19"/>
      <c r="H84" s="20" t="s">
        <v>27</v>
      </c>
      <c r="I84" s="21">
        <v>0</v>
      </c>
      <c r="J84" s="21">
        <v>44589.1</v>
      </c>
      <c r="K84" s="21">
        <v>44589.1</v>
      </c>
      <c r="L84" s="22">
        <v>0</v>
      </c>
      <c r="M84" s="23">
        <v>1</v>
      </c>
    </row>
    <row r="85" spans="1:13" x14ac:dyDescent="0.25">
      <c r="A85" s="298" t="s">
        <v>182</v>
      </c>
      <c r="B85" s="298">
        <v>11000888</v>
      </c>
      <c r="C85" s="298" t="s">
        <v>61</v>
      </c>
      <c r="D85" s="298"/>
      <c r="E85" s="298"/>
      <c r="F85" s="298"/>
      <c r="G85" s="298"/>
      <c r="H85" s="299"/>
      <c r="I85" s="300">
        <v>120000</v>
      </c>
      <c r="J85" s="300">
        <v>120000</v>
      </c>
      <c r="K85" s="300">
        <v>77948.100000000006</v>
      </c>
      <c r="L85" s="301">
        <v>0.64956749999999996</v>
      </c>
      <c r="M85" s="302">
        <v>0.64956749999999996</v>
      </c>
    </row>
    <row r="86" spans="1:13" x14ac:dyDescent="0.25">
      <c r="A86" s="298" t="s">
        <v>182</v>
      </c>
      <c r="B86" s="298" t="s">
        <v>934</v>
      </c>
      <c r="C86" s="298"/>
      <c r="D86" s="298"/>
      <c r="E86" s="298"/>
      <c r="F86" s="298"/>
      <c r="G86" s="298"/>
      <c r="H86" s="299"/>
      <c r="I86" s="300">
        <v>120000</v>
      </c>
      <c r="J86" s="300">
        <v>338601.29</v>
      </c>
      <c r="K86" s="300">
        <v>296549.39</v>
      </c>
      <c r="L86" s="301">
        <v>2.4712449166666666</v>
      </c>
      <c r="M86" s="302">
        <v>0.87580702955975154</v>
      </c>
    </row>
    <row r="87" spans="1:13" x14ac:dyDescent="0.25">
      <c r="A87" s="19">
        <v>11</v>
      </c>
      <c r="B87" s="19">
        <v>11000900</v>
      </c>
      <c r="C87" s="19">
        <v>3612</v>
      </c>
      <c r="D87" s="19">
        <v>5151</v>
      </c>
      <c r="E87" s="19"/>
      <c r="F87" s="19"/>
      <c r="G87" s="19"/>
      <c r="H87" s="20" t="s">
        <v>23</v>
      </c>
      <c r="I87" s="21">
        <v>450000</v>
      </c>
      <c r="J87" s="21">
        <v>380000</v>
      </c>
      <c r="K87" s="21">
        <v>230005</v>
      </c>
      <c r="L87" s="22">
        <v>0.51112199999999997</v>
      </c>
      <c r="M87" s="23">
        <v>0.60527600000000004</v>
      </c>
    </row>
    <row r="88" spans="1:13" x14ac:dyDescent="0.25">
      <c r="A88" s="298" t="s">
        <v>182</v>
      </c>
      <c r="B88" s="298">
        <v>11000900</v>
      </c>
      <c r="C88" s="298" t="s">
        <v>185</v>
      </c>
      <c r="D88" s="298"/>
      <c r="E88" s="298"/>
      <c r="F88" s="298"/>
      <c r="G88" s="298"/>
      <c r="H88" s="299"/>
      <c r="I88" s="300">
        <v>450000</v>
      </c>
      <c r="J88" s="300">
        <v>380000</v>
      </c>
      <c r="K88" s="300">
        <v>230005</v>
      </c>
      <c r="L88" s="301">
        <v>0.51112222222222226</v>
      </c>
      <c r="M88" s="302">
        <v>0.60527631578947372</v>
      </c>
    </row>
    <row r="89" spans="1:13" x14ac:dyDescent="0.25">
      <c r="A89" s="298" t="s">
        <v>182</v>
      </c>
      <c r="B89" s="298" t="s">
        <v>935</v>
      </c>
      <c r="C89" s="298"/>
      <c r="D89" s="298"/>
      <c r="E89" s="298"/>
      <c r="F89" s="298"/>
      <c r="G89" s="298"/>
      <c r="H89" s="299"/>
      <c r="I89" s="300">
        <v>450000</v>
      </c>
      <c r="J89" s="300">
        <v>380000</v>
      </c>
      <c r="K89" s="300">
        <v>230005</v>
      </c>
      <c r="L89" s="301">
        <v>0.51112222222222226</v>
      </c>
      <c r="M89" s="302">
        <v>0.60527631578947372</v>
      </c>
    </row>
    <row r="90" spans="1:13" x14ac:dyDescent="0.25">
      <c r="A90" s="19">
        <v>11</v>
      </c>
      <c r="B90" s="19">
        <v>11000905</v>
      </c>
      <c r="C90" s="19">
        <v>3639</v>
      </c>
      <c r="D90" s="19">
        <v>5171</v>
      </c>
      <c r="E90" s="19"/>
      <c r="F90" s="19"/>
      <c r="G90" s="19"/>
      <c r="H90" s="20" t="s">
        <v>24</v>
      </c>
      <c r="I90" s="21">
        <v>20000</v>
      </c>
      <c r="J90" s="21">
        <v>20000</v>
      </c>
      <c r="K90" s="21">
        <v>7139</v>
      </c>
      <c r="L90" s="22">
        <v>0.35694999999999999</v>
      </c>
      <c r="M90" s="23">
        <v>0.35694999999999999</v>
      </c>
    </row>
    <row r="91" spans="1:13" x14ac:dyDescent="0.25">
      <c r="A91" s="19">
        <v>11</v>
      </c>
      <c r="B91" s="19">
        <v>11000905</v>
      </c>
      <c r="C91" s="19">
        <v>3639</v>
      </c>
      <c r="D91" s="19">
        <v>5213</v>
      </c>
      <c r="E91" s="19"/>
      <c r="F91" s="19"/>
      <c r="G91" s="19"/>
      <c r="H91" s="20" t="s">
        <v>53</v>
      </c>
      <c r="I91" s="21">
        <v>1050000</v>
      </c>
      <c r="J91" s="21">
        <v>1050000</v>
      </c>
      <c r="K91" s="21">
        <v>868465</v>
      </c>
      <c r="L91" s="22">
        <v>0.82710899999999998</v>
      </c>
      <c r="M91" s="23">
        <v>0.82710899999999998</v>
      </c>
    </row>
    <row r="92" spans="1:13" x14ac:dyDescent="0.25">
      <c r="A92" s="19">
        <v>11</v>
      </c>
      <c r="B92" s="19">
        <v>11000905</v>
      </c>
      <c r="C92" s="19">
        <v>3639</v>
      </c>
      <c r="D92" s="19">
        <v>6122</v>
      </c>
      <c r="E92" s="19"/>
      <c r="F92" s="19"/>
      <c r="G92" s="19"/>
      <c r="H92" s="20" t="s">
        <v>81</v>
      </c>
      <c r="I92" s="21">
        <v>600000</v>
      </c>
      <c r="J92" s="21">
        <v>181844</v>
      </c>
      <c r="K92" s="21">
        <v>181843.85</v>
      </c>
      <c r="L92" s="22">
        <v>0.30307299999999998</v>
      </c>
      <c r="M92" s="23">
        <v>0.99999899999999997</v>
      </c>
    </row>
    <row r="93" spans="1:13" x14ac:dyDescent="0.25">
      <c r="A93" s="298" t="s">
        <v>182</v>
      </c>
      <c r="B93" s="298">
        <v>11000905</v>
      </c>
      <c r="C93" s="298" t="s">
        <v>61</v>
      </c>
      <c r="D93" s="298"/>
      <c r="E93" s="298"/>
      <c r="F93" s="298"/>
      <c r="G93" s="298"/>
      <c r="H93" s="299"/>
      <c r="I93" s="300">
        <v>1670000</v>
      </c>
      <c r="J93" s="300">
        <v>1251844</v>
      </c>
      <c r="K93" s="300">
        <v>1057447.8500000001</v>
      </c>
      <c r="L93" s="301">
        <v>0.63320230538922151</v>
      </c>
      <c r="M93" s="302">
        <v>0.84471216062065246</v>
      </c>
    </row>
    <row r="94" spans="1:13" x14ac:dyDescent="0.25">
      <c r="A94" s="19">
        <v>11</v>
      </c>
      <c r="B94" s="19">
        <v>11000905</v>
      </c>
      <c r="C94" s="19">
        <v>6310</v>
      </c>
      <c r="D94" s="19">
        <v>5163</v>
      </c>
      <c r="E94" s="19"/>
      <c r="F94" s="19"/>
      <c r="G94" s="19"/>
      <c r="H94" s="20" t="s">
        <v>105</v>
      </c>
      <c r="I94" s="21">
        <v>0</v>
      </c>
      <c r="J94" s="21">
        <v>10000</v>
      </c>
      <c r="K94" s="21">
        <v>0</v>
      </c>
      <c r="L94" s="22">
        <v>0</v>
      </c>
      <c r="M94" s="23">
        <v>0</v>
      </c>
    </row>
    <row r="95" spans="1:13" x14ac:dyDescent="0.25">
      <c r="A95" s="298" t="s">
        <v>182</v>
      </c>
      <c r="B95" s="298">
        <v>11000905</v>
      </c>
      <c r="C95" s="298" t="s">
        <v>161</v>
      </c>
      <c r="D95" s="298"/>
      <c r="E95" s="298"/>
      <c r="F95" s="298"/>
      <c r="G95" s="298"/>
      <c r="H95" s="299"/>
      <c r="I95" s="300">
        <v>0</v>
      </c>
      <c r="J95" s="300">
        <v>10000</v>
      </c>
      <c r="K95" s="300">
        <v>0</v>
      </c>
      <c r="L95" s="301">
        <v>0</v>
      </c>
      <c r="M95" s="302">
        <v>0</v>
      </c>
    </row>
    <row r="96" spans="1:13" x14ac:dyDescent="0.25">
      <c r="A96" s="298" t="s">
        <v>182</v>
      </c>
      <c r="B96" s="298" t="s">
        <v>936</v>
      </c>
      <c r="C96" s="298"/>
      <c r="D96" s="298"/>
      <c r="E96" s="298"/>
      <c r="F96" s="298"/>
      <c r="G96" s="298"/>
      <c r="H96" s="299"/>
      <c r="I96" s="300">
        <v>1670000</v>
      </c>
      <c r="J96" s="300">
        <v>1261844</v>
      </c>
      <c r="K96" s="300">
        <v>1057447.8500000001</v>
      </c>
      <c r="L96" s="301">
        <v>0.63320230538922151</v>
      </c>
      <c r="M96" s="302">
        <v>0.83801789286155814</v>
      </c>
    </row>
    <row r="97" spans="1:13" x14ac:dyDescent="0.25">
      <c r="A97" s="19">
        <v>11</v>
      </c>
      <c r="B97" s="19">
        <v>11000906</v>
      </c>
      <c r="C97" s="19">
        <v>3612</v>
      </c>
      <c r="D97" s="19">
        <v>5154</v>
      </c>
      <c r="E97" s="19"/>
      <c r="F97" s="19"/>
      <c r="G97" s="19"/>
      <c r="H97" s="20" t="s">
        <v>56</v>
      </c>
      <c r="I97" s="21">
        <v>430000</v>
      </c>
      <c r="J97" s="21">
        <v>510000</v>
      </c>
      <c r="K97" s="21">
        <v>423952.13</v>
      </c>
      <c r="L97" s="22">
        <v>0.98593500000000001</v>
      </c>
      <c r="M97" s="23">
        <v>0.83127799999999996</v>
      </c>
    </row>
    <row r="98" spans="1:13" x14ac:dyDescent="0.25">
      <c r="A98" s="298" t="s">
        <v>182</v>
      </c>
      <c r="B98" s="298">
        <v>11000906</v>
      </c>
      <c r="C98" s="298" t="s">
        <v>185</v>
      </c>
      <c r="D98" s="298"/>
      <c r="E98" s="298"/>
      <c r="F98" s="298"/>
      <c r="G98" s="298"/>
      <c r="H98" s="299"/>
      <c r="I98" s="300">
        <v>430000</v>
      </c>
      <c r="J98" s="300">
        <v>510000</v>
      </c>
      <c r="K98" s="300">
        <v>423952.13</v>
      </c>
      <c r="L98" s="301">
        <v>0.98593518604651165</v>
      </c>
      <c r="M98" s="302">
        <v>0.83127868627450985</v>
      </c>
    </row>
    <row r="99" spans="1:13" x14ac:dyDescent="0.25">
      <c r="A99" s="298" t="s">
        <v>182</v>
      </c>
      <c r="B99" s="298" t="s">
        <v>937</v>
      </c>
      <c r="C99" s="298"/>
      <c r="D99" s="298"/>
      <c r="E99" s="298"/>
      <c r="F99" s="298"/>
      <c r="G99" s="298"/>
      <c r="H99" s="299"/>
      <c r="I99" s="300">
        <v>430000</v>
      </c>
      <c r="J99" s="300">
        <v>510000</v>
      </c>
      <c r="K99" s="300">
        <v>423952.13</v>
      </c>
      <c r="L99" s="301">
        <v>0.98593518604651165</v>
      </c>
      <c r="M99" s="302">
        <v>0.83127868627450985</v>
      </c>
    </row>
    <row r="100" spans="1:13" x14ac:dyDescent="0.25">
      <c r="A100" s="19">
        <v>11</v>
      </c>
      <c r="B100" s="19">
        <v>11000908</v>
      </c>
      <c r="C100" s="19">
        <v>3612</v>
      </c>
      <c r="D100" s="19">
        <v>5153</v>
      </c>
      <c r="E100" s="19"/>
      <c r="F100" s="19"/>
      <c r="G100" s="19"/>
      <c r="H100" s="20" t="s">
        <v>144</v>
      </c>
      <c r="I100" s="21">
        <v>50000</v>
      </c>
      <c r="J100" s="21">
        <v>298000</v>
      </c>
      <c r="K100" s="21">
        <v>265740.12</v>
      </c>
      <c r="L100" s="22">
        <v>5.3148020000000002</v>
      </c>
      <c r="M100" s="23">
        <v>0.89174500000000001</v>
      </c>
    </row>
    <row r="101" spans="1:13" x14ac:dyDescent="0.25">
      <c r="A101" s="298" t="s">
        <v>182</v>
      </c>
      <c r="B101" s="298">
        <v>11000908</v>
      </c>
      <c r="C101" s="298" t="s">
        <v>185</v>
      </c>
      <c r="D101" s="298"/>
      <c r="E101" s="298"/>
      <c r="F101" s="298"/>
      <c r="G101" s="298"/>
      <c r="H101" s="299"/>
      <c r="I101" s="300">
        <v>50000</v>
      </c>
      <c r="J101" s="300">
        <v>298000</v>
      </c>
      <c r="K101" s="300">
        <v>265740.12</v>
      </c>
      <c r="L101" s="301">
        <v>5.3148023999999996</v>
      </c>
      <c r="M101" s="302">
        <v>0.89174536912751678</v>
      </c>
    </row>
    <row r="102" spans="1:13" x14ac:dyDescent="0.25">
      <c r="A102" s="298" t="s">
        <v>182</v>
      </c>
      <c r="B102" s="298" t="s">
        <v>938</v>
      </c>
      <c r="C102" s="298"/>
      <c r="D102" s="298"/>
      <c r="E102" s="298"/>
      <c r="F102" s="298"/>
      <c r="G102" s="298"/>
      <c r="H102" s="299"/>
      <c r="I102" s="300">
        <v>50000</v>
      </c>
      <c r="J102" s="300">
        <v>298000</v>
      </c>
      <c r="K102" s="300">
        <v>265740.12</v>
      </c>
      <c r="L102" s="301">
        <v>5.3148023999999996</v>
      </c>
      <c r="M102" s="302">
        <v>0.89174536912751678</v>
      </c>
    </row>
    <row r="103" spans="1:13" x14ac:dyDescent="0.25">
      <c r="A103" s="19">
        <v>11</v>
      </c>
      <c r="B103" s="19">
        <v>11000925</v>
      </c>
      <c r="C103" s="19">
        <v>3634</v>
      </c>
      <c r="D103" s="19">
        <v>5153</v>
      </c>
      <c r="E103" s="19"/>
      <c r="F103" s="19"/>
      <c r="G103" s="19"/>
      <c r="H103" s="20" t="s">
        <v>144</v>
      </c>
      <c r="I103" s="21">
        <v>2380000</v>
      </c>
      <c r="J103" s="21">
        <v>2380000</v>
      </c>
      <c r="K103" s="21">
        <v>1149755.67</v>
      </c>
      <c r="L103" s="22">
        <v>0.48309000000000002</v>
      </c>
      <c r="M103" s="23">
        <v>0.48309000000000002</v>
      </c>
    </row>
    <row r="104" spans="1:13" x14ac:dyDescent="0.25">
      <c r="A104" s="19">
        <v>11</v>
      </c>
      <c r="B104" s="19">
        <v>11000925</v>
      </c>
      <c r="C104" s="19">
        <v>3634</v>
      </c>
      <c r="D104" s="19">
        <v>5169</v>
      </c>
      <c r="E104" s="19"/>
      <c r="F104" s="19"/>
      <c r="G104" s="19"/>
      <c r="H104" s="20" t="s">
        <v>19</v>
      </c>
      <c r="I104" s="21">
        <v>140000</v>
      </c>
      <c r="J104" s="21">
        <v>140000</v>
      </c>
      <c r="K104" s="21">
        <v>115770.85</v>
      </c>
      <c r="L104" s="22">
        <v>0.82693399999999995</v>
      </c>
      <c r="M104" s="23">
        <v>0.82693399999999995</v>
      </c>
    </row>
    <row r="105" spans="1:13" x14ac:dyDescent="0.25">
      <c r="A105" s="19">
        <v>11</v>
      </c>
      <c r="B105" s="19">
        <v>11000925</v>
      </c>
      <c r="C105" s="19">
        <v>3634</v>
      </c>
      <c r="D105" s="19">
        <v>5171</v>
      </c>
      <c r="E105" s="19"/>
      <c r="F105" s="19"/>
      <c r="G105" s="19"/>
      <c r="H105" s="20" t="s">
        <v>24</v>
      </c>
      <c r="I105" s="21">
        <v>40000</v>
      </c>
      <c r="J105" s="21">
        <v>40000</v>
      </c>
      <c r="K105" s="21">
        <v>17235.75</v>
      </c>
      <c r="L105" s="22">
        <v>0.43089300000000003</v>
      </c>
      <c r="M105" s="23">
        <v>0.43089300000000003</v>
      </c>
    </row>
    <row r="106" spans="1:13" x14ac:dyDescent="0.25">
      <c r="A106" s="298" t="s">
        <v>182</v>
      </c>
      <c r="B106" s="298">
        <v>11000925</v>
      </c>
      <c r="C106" s="298" t="s">
        <v>187</v>
      </c>
      <c r="D106" s="298"/>
      <c r="E106" s="298"/>
      <c r="F106" s="298"/>
      <c r="G106" s="298"/>
      <c r="H106" s="299"/>
      <c r="I106" s="300">
        <v>2560000</v>
      </c>
      <c r="J106" s="300">
        <v>2560000</v>
      </c>
      <c r="K106" s="300">
        <v>1282762.27</v>
      </c>
      <c r="L106" s="301">
        <v>0.50107901171875002</v>
      </c>
      <c r="M106" s="302">
        <v>0.50107901171875002</v>
      </c>
    </row>
    <row r="107" spans="1:13" x14ac:dyDescent="0.25">
      <c r="A107" s="298" t="s">
        <v>182</v>
      </c>
      <c r="B107" s="298" t="s">
        <v>939</v>
      </c>
      <c r="C107" s="298"/>
      <c r="D107" s="298"/>
      <c r="E107" s="298"/>
      <c r="F107" s="298"/>
      <c r="G107" s="298"/>
      <c r="H107" s="299"/>
      <c r="I107" s="300">
        <v>2560000</v>
      </c>
      <c r="J107" s="300">
        <v>2560000</v>
      </c>
      <c r="K107" s="300">
        <v>1282762.27</v>
      </c>
      <c r="L107" s="301">
        <v>0.50107901171875002</v>
      </c>
      <c r="M107" s="302">
        <v>0.50107901171875002</v>
      </c>
    </row>
    <row r="108" spans="1:13" x14ac:dyDescent="0.25">
      <c r="A108" s="19">
        <v>11</v>
      </c>
      <c r="B108" s="19">
        <v>11000978</v>
      </c>
      <c r="C108" s="19">
        <v>3639</v>
      </c>
      <c r="D108" s="19">
        <v>5139</v>
      </c>
      <c r="E108" s="19"/>
      <c r="F108" s="19"/>
      <c r="G108" s="19"/>
      <c r="H108" s="20" t="s">
        <v>18</v>
      </c>
      <c r="I108" s="21">
        <v>10000</v>
      </c>
      <c r="J108" s="21">
        <v>60000</v>
      </c>
      <c r="K108" s="21">
        <v>58278</v>
      </c>
      <c r="L108" s="22">
        <v>5.8277999999999999</v>
      </c>
      <c r="M108" s="23">
        <v>0.97130000000000005</v>
      </c>
    </row>
    <row r="109" spans="1:13" x14ac:dyDescent="0.25">
      <c r="A109" s="19">
        <v>11</v>
      </c>
      <c r="B109" s="19">
        <v>11000978</v>
      </c>
      <c r="C109" s="19">
        <v>3639</v>
      </c>
      <c r="D109" s="19">
        <v>5171</v>
      </c>
      <c r="E109" s="19"/>
      <c r="F109" s="19"/>
      <c r="G109" s="19"/>
      <c r="H109" s="20" t="s">
        <v>24</v>
      </c>
      <c r="I109" s="21">
        <v>300000</v>
      </c>
      <c r="J109" s="21">
        <v>250000</v>
      </c>
      <c r="K109" s="21">
        <v>27965</v>
      </c>
      <c r="L109" s="22">
        <v>9.3215999999999993E-2</v>
      </c>
      <c r="M109" s="23">
        <v>0.11186</v>
      </c>
    </row>
    <row r="110" spans="1:13" x14ac:dyDescent="0.25">
      <c r="A110" s="298" t="s">
        <v>182</v>
      </c>
      <c r="B110" s="298">
        <v>11000978</v>
      </c>
      <c r="C110" s="298" t="s">
        <v>61</v>
      </c>
      <c r="D110" s="298"/>
      <c r="E110" s="298"/>
      <c r="F110" s="298"/>
      <c r="G110" s="298"/>
      <c r="H110" s="299"/>
      <c r="I110" s="300">
        <v>310000</v>
      </c>
      <c r="J110" s="300">
        <v>310000</v>
      </c>
      <c r="K110" s="300">
        <v>86243</v>
      </c>
      <c r="L110" s="301">
        <v>0.27820322580645163</v>
      </c>
      <c r="M110" s="302">
        <v>0.27820322580645163</v>
      </c>
    </row>
    <row r="111" spans="1:13" x14ac:dyDescent="0.25">
      <c r="A111" s="298" t="s">
        <v>182</v>
      </c>
      <c r="B111" s="298" t="s">
        <v>196</v>
      </c>
      <c r="C111" s="298"/>
      <c r="D111" s="298"/>
      <c r="E111" s="298"/>
      <c r="F111" s="298"/>
      <c r="G111" s="298"/>
      <c r="H111" s="299"/>
      <c r="I111" s="300">
        <v>310000</v>
      </c>
      <c r="J111" s="300">
        <v>310000</v>
      </c>
      <c r="K111" s="300">
        <v>86243</v>
      </c>
      <c r="L111" s="301">
        <v>0.27820322580645163</v>
      </c>
      <c r="M111" s="302">
        <v>0.27820322580645163</v>
      </c>
    </row>
    <row r="112" spans="1:13" x14ac:dyDescent="0.25">
      <c r="A112" s="19">
        <v>11</v>
      </c>
      <c r="B112" s="19">
        <v>11000980</v>
      </c>
      <c r="C112" s="19">
        <v>3632</v>
      </c>
      <c r="D112" s="19">
        <v>5139</v>
      </c>
      <c r="E112" s="19"/>
      <c r="F112" s="19"/>
      <c r="G112" s="19"/>
      <c r="H112" s="20" t="s">
        <v>18</v>
      </c>
      <c r="I112" s="21">
        <v>1000</v>
      </c>
      <c r="J112" s="21">
        <v>1160</v>
      </c>
      <c r="K112" s="21">
        <v>1160</v>
      </c>
      <c r="L112" s="22">
        <v>1.1599999999999999</v>
      </c>
      <c r="M112" s="23">
        <v>1</v>
      </c>
    </row>
    <row r="113" spans="1:13" x14ac:dyDescent="0.25">
      <c r="A113" s="19">
        <v>11</v>
      </c>
      <c r="B113" s="19">
        <v>11000980</v>
      </c>
      <c r="C113" s="19">
        <v>3632</v>
      </c>
      <c r="D113" s="19">
        <v>5164</v>
      </c>
      <c r="E113" s="19"/>
      <c r="F113" s="19"/>
      <c r="G113" s="19"/>
      <c r="H113" s="20" t="s">
        <v>30</v>
      </c>
      <c r="I113" s="21">
        <v>35000</v>
      </c>
      <c r="J113" s="21">
        <v>60000</v>
      </c>
      <c r="K113" s="21">
        <v>58383</v>
      </c>
      <c r="L113" s="22">
        <v>1.668085</v>
      </c>
      <c r="M113" s="23">
        <v>0.97304999999999997</v>
      </c>
    </row>
    <row r="114" spans="1:13" x14ac:dyDescent="0.25">
      <c r="A114" s="19">
        <v>11</v>
      </c>
      <c r="B114" s="19">
        <v>11000980</v>
      </c>
      <c r="C114" s="19">
        <v>3632</v>
      </c>
      <c r="D114" s="19">
        <v>5169</v>
      </c>
      <c r="E114" s="19"/>
      <c r="F114" s="19"/>
      <c r="G114" s="19"/>
      <c r="H114" s="20" t="s">
        <v>19</v>
      </c>
      <c r="I114" s="21">
        <v>100000</v>
      </c>
      <c r="J114" s="21">
        <v>74840</v>
      </c>
      <c r="K114" s="21">
        <v>35500</v>
      </c>
      <c r="L114" s="22">
        <v>0.35499999999999998</v>
      </c>
      <c r="M114" s="23">
        <v>0.47434500000000002</v>
      </c>
    </row>
    <row r="115" spans="1:13" x14ac:dyDescent="0.25">
      <c r="A115" s="19">
        <v>11</v>
      </c>
      <c r="B115" s="19">
        <v>11000980</v>
      </c>
      <c r="C115" s="19">
        <v>3632</v>
      </c>
      <c r="D115" s="19">
        <v>5171</v>
      </c>
      <c r="E115" s="19"/>
      <c r="F115" s="19"/>
      <c r="G115" s="19"/>
      <c r="H115" s="20" t="s">
        <v>24</v>
      </c>
      <c r="I115" s="21">
        <v>5150000</v>
      </c>
      <c r="J115" s="21">
        <v>14650000</v>
      </c>
      <c r="K115" s="21">
        <v>4632209.57</v>
      </c>
      <c r="L115" s="22">
        <v>0.89945799999999998</v>
      </c>
      <c r="M115" s="23">
        <v>0.316191</v>
      </c>
    </row>
    <row r="116" spans="1:13" x14ac:dyDescent="0.25">
      <c r="A116" s="298" t="s">
        <v>182</v>
      </c>
      <c r="B116" s="298">
        <v>11000980</v>
      </c>
      <c r="C116" s="298" t="s">
        <v>40</v>
      </c>
      <c r="D116" s="298"/>
      <c r="E116" s="298"/>
      <c r="F116" s="298"/>
      <c r="G116" s="298"/>
      <c r="H116" s="299"/>
      <c r="I116" s="300">
        <v>5286000</v>
      </c>
      <c r="J116" s="300">
        <v>14786000</v>
      </c>
      <c r="K116" s="300">
        <v>4727252.57</v>
      </c>
      <c r="L116" s="301">
        <v>0.89429674044646235</v>
      </c>
      <c r="M116" s="302">
        <v>0.31971138712295416</v>
      </c>
    </row>
    <row r="117" spans="1:13" x14ac:dyDescent="0.25">
      <c r="A117" s="298" t="s">
        <v>182</v>
      </c>
      <c r="B117" s="298" t="s">
        <v>940</v>
      </c>
      <c r="C117" s="298"/>
      <c r="D117" s="298"/>
      <c r="E117" s="298"/>
      <c r="F117" s="298"/>
      <c r="G117" s="298"/>
      <c r="H117" s="299"/>
      <c r="I117" s="300">
        <v>5286000</v>
      </c>
      <c r="J117" s="300">
        <v>14786000</v>
      </c>
      <c r="K117" s="300">
        <v>4727252.57</v>
      </c>
      <c r="L117" s="301">
        <v>0.89429674044646235</v>
      </c>
      <c r="M117" s="302">
        <v>0.31971138712295416</v>
      </c>
    </row>
    <row r="118" spans="1:13" x14ac:dyDescent="0.25">
      <c r="A118" s="19">
        <v>11</v>
      </c>
      <c r="B118" s="19">
        <v>11000999</v>
      </c>
      <c r="C118" s="19">
        <v>3612</v>
      </c>
      <c r="D118" s="19">
        <v>5161</v>
      </c>
      <c r="E118" s="19"/>
      <c r="F118" s="19"/>
      <c r="G118" s="19"/>
      <c r="H118" s="20" t="s">
        <v>158</v>
      </c>
      <c r="I118" s="21">
        <v>25000</v>
      </c>
      <c r="J118" s="21">
        <v>17000</v>
      </c>
      <c r="K118" s="21">
        <v>16091</v>
      </c>
      <c r="L118" s="22">
        <v>0.64363999999999999</v>
      </c>
      <c r="M118" s="23">
        <v>0.94652899999999995</v>
      </c>
    </row>
    <row r="119" spans="1:13" x14ac:dyDescent="0.25">
      <c r="A119" s="19">
        <v>11</v>
      </c>
      <c r="B119" s="19">
        <v>11000999</v>
      </c>
      <c r="C119" s="19">
        <v>3612</v>
      </c>
      <c r="D119" s="19">
        <v>5168</v>
      </c>
      <c r="E119" s="19"/>
      <c r="F119" s="19"/>
      <c r="G119" s="19"/>
      <c r="H119" s="20" t="s">
        <v>133</v>
      </c>
      <c r="I119" s="21">
        <v>15000</v>
      </c>
      <c r="J119" s="21">
        <v>15000</v>
      </c>
      <c r="K119" s="21">
        <v>11766.63</v>
      </c>
      <c r="L119" s="22">
        <v>0.78444199999999997</v>
      </c>
      <c r="M119" s="23">
        <v>0.78444199999999997</v>
      </c>
    </row>
    <row r="120" spans="1:13" x14ac:dyDescent="0.25">
      <c r="A120" s="298" t="s">
        <v>182</v>
      </c>
      <c r="B120" s="298">
        <v>11000999</v>
      </c>
      <c r="C120" s="298" t="s">
        <v>185</v>
      </c>
      <c r="D120" s="298"/>
      <c r="E120" s="298"/>
      <c r="F120" s="298"/>
      <c r="G120" s="298"/>
      <c r="H120" s="299"/>
      <c r="I120" s="300">
        <v>40000</v>
      </c>
      <c r="J120" s="300">
        <v>32000</v>
      </c>
      <c r="K120" s="300">
        <v>27857.63</v>
      </c>
      <c r="L120" s="301">
        <v>0.69644075000000005</v>
      </c>
      <c r="M120" s="302">
        <v>0.87055093750000001</v>
      </c>
    </row>
    <row r="121" spans="1:13" x14ac:dyDescent="0.25">
      <c r="A121" s="298" t="s">
        <v>182</v>
      </c>
      <c r="B121" s="298" t="s">
        <v>197</v>
      </c>
      <c r="C121" s="298"/>
      <c r="D121" s="298"/>
      <c r="E121" s="298"/>
      <c r="F121" s="298"/>
      <c r="G121" s="298"/>
      <c r="H121" s="299"/>
      <c r="I121" s="300">
        <v>40000</v>
      </c>
      <c r="J121" s="300">
        <v>32000</v>
      </c>
      <c r="K121" s="300">
        <v>27857.63</v>
      </c>
      <c r="L121" s="301">
        <v>0.69644075000000005</v>
      </c>
      <c r="M121" s="302">
        <v>0.87055093750000001</v>
      </c>
    </row>
    <row r="122" spans="1:13" x14ac:dyDescent="0.25">
      <c r="A122" s="303" t="s">
        <v>198</v>
      </c>
      <c r="B122" s="303"/>
      <c r="C122" s="303"/>
      <c r="D122" s="303"/>
      <c r="E122" s="303"/>
      <c r="F122" s="303"/>
      <c r="G122" s="303"/>
      <c r="H122" s="304"/>
      <c r="I122" s="305">
        <v>49400000</v>
      </c>
      <c r="J122" s="305">
        <v>45135000</v>
      </c>
      <c r="K122" s="305">
        <v>23508947.190000001</v>
      </c>
      <c r="L122" s="306">
        <v>0.47588961923076922</v>
      </c>
      <c r="M122" s="307">
        <v>0.52085847324692591</v>
      </c>
    </row>
    <row r="124" spans="1:13" x14ac:dyDescent="0.25">
      <c r="A124" s="248" t="s">
        <v>228</v>
      </c>
    </row>
    <row r="125" spans="1:13" s="226" customFormat="1" x14ac:dyDescent="0.25">
      <c r="A125" s="462" t="s">
        <v>771</v>
      </c>
      <c r="B125" s="462"/>
      <c r="C125" s="462"/>
      <c r="D125" s="462"/>
      <c r="E125" s="462"/>
      <c r="F125" s="462"/>
      <c r="G125" s="462"/>
      <c r="H125" s="462"/>
      <c r="I125" s="462"/>
      <c r="J125" s="462"/>
      <c r="K125" s="462"/>
      <c r="L125" s="462"/>
      <c r="M125" s="462"/>
    </row>
    <row r="126" spans="1:13" s="226" customFormat="1" x14ac:dyDescent="0.25">
      <c r="A126" s="335"/>
      <c r="B126" s="335">
        <v>11000000</v>
      </c>
      <c r="C126" s="335">
        <v>2115</v>
      </c>
      <c r="D126" s="335">
        <v>6121</v>
      </c>
      <c r="E126" s="335"/>
      <c r="F126" s="335"/>
      <c r="G126" s="463" t="s">
        <v>772</v>
      </c>
      <c r="H126" s="463"/>
      <c r="I126" s="463"/>
      <c r="J126" s="463"/>
      <c r="K126" s="463"/>
      <c r="L126" s="463"/>
      <c r="M126" s="463"/>
    </row>
    <row r="127" spans="1:13" s="226" customFormat="1" x14ac:dyDescent="0.25">
      <c r="A127" s="335"/>
      <c r="B127" s="335">
        <v>11000000</v>
      </c>
      <c r="C127" s="335">
        <v>3612</v>
      </c>
      <c r="D127" s="335">
        <v>6121</v>
      </c>
      <c r="E127" s="335"/>
      <c r="F127" s="335"/>
      <c r="G127" s="463" t="s">
        <v>840</v>
      </c>
      <c r="H127" s="463"/>
      <c r="I127" s="463"/>
      <c r="J127" s="463"/>
      <c r="K127" s="463"/>
      <c r="L127" s="463"/>
      <c r="M127" s="463"/>
    </row>
    <row r="128" spans="1:13" s="226" customFormat="1" x14ac:dyDescent="0.25">
      <c r="A128" s="335"/>
      <c r="B128" s="335">
        <v>11000000</v>
      </c>
      <c r="C128" s="335">
        <v>3612</v>
      </c>
      <c r="D128" s="335">
        <v>6122</v>
      </c>
      <c r="E128" s="335"/>
      <c r="F128" s="335"/>
      <c r="G128" s="463" t="s">
        <v>773</v>
      </c>
      <c r="H128" s="463"/>
      <c r="I128" s="463"/>
      <c r="J128" s="463"/>
      <c r="K128" s="463"/>
      <c r="L128" s="463"/>
      <c r="M128" s="463"/>
    </row>
    <row r="129" spans="1:13" s="226" customFormat="1" x14ac:dyDescent="0.25">
      <c r="A129" s="335"/>
      <c r="B129" s="335">
        <v>11000000</v>
      </c>
      <c r="C129" s="335">
        <v>3639</v>
      </c>
      <c r="D129" s="335">
        <v>5171</v>
      </c>
      <c r="E129" s="335"/>
      <c r="F129" s="335"/>
      <c r="G129" s="463" t="s">
        <v>841</v>
      </c>
      <c r="H129" s="463"/>
      <c r="I129" s="463"/>
      <c r="J129" s="463"/>
      <c r="K129" s="463"/>
      <c r="L129" s="463"/>
      <c r="M129" s="463"/>
    </row>
    <row r="130" spans="1:13" s="226" customFormat="1" x14ac:dyDescent="0.25">
      <c r="A130" s="335"/>
      <c r="B130" s="335">
        <v>11000000</v>
      </c>
      <c r="C130" s="335">
        <v>3613</v>
      </c>
      <c r="D130" s="335">
        <v>6122</v>
      </c>
      <c r="E130" s="335"/>
      <c r="F130" s="335"/>
      <c r="G130" s="463" t="s">
        <v>774</v>
      </c>
      <c r="H130" s="463"/>
      <c r="I130" s="463"/>
      <c r="J130" s="463"/>
      <c r="K130" s="463"/>
      <c r="L130" s="463"/>
      <c r="M130" s="463"/>
    </row>
    <row r="131" spans="1:13" s="226" customFormat="1" x14ac:dyDescent="0.25">
      <c r="A131" s="335"/>
      <c r="B131" s="335">
        <v>11000000</v>
      </c>
      <c r="C131" s="335">
        <v>3632</v>
      </c>
      <c r="D131" s="335">
        <v>6121</v>
      </c>
      <c r="E131" s="335"/>
      <c r="F131" s="335"/>
      <c r="G131" s="463" t="s">
        <v>775</v>
      </c>
      <c r="H131" s="463"/>
      <c r="I131" s="463"/>
      <c r="J131" s="463"/>
      <c r="K131" s="463"/>
      <c r="L131" s="463"/>
      <c r="M131" s="463"/>
    </row>
    <row r="132" spans="1:13" s="226" customFormat="1" x14ac:dyDescent="0.25">
      <c r="A132" s="335"/>
      <c r="B132" s="335">
        <v>11000000</v>
      </c>
      <c r="C132" s="335">
        <v>3639</v>
      </c>
      <c r="D132" s="335">
        <v>6121</v>
      </c>
      <c r="E132" s="335"/>
      <c r="F132" s="335"/>
      <c r="G132" s="463" t="s">
        <v>776</v>
      </c>
      <c r="H132" s="463"/>
      <c r="I132" s="463"/>
      <c r="J132" s="463"/>
      <c r="K132" s="463"/>
      <c r="L132" s="463"/>
      <c r="M132" s="463"/>
    </row>
    <row r="133" spans="1:13" s="226" customFormat="1" x14ac:dyDescent="0.25">
      <c r="A133" s="336"/>
      <c r="B133" s="335">
        <v>11000000</v>
      </c>
      <c r="C133" s="335">
        <v>3639</v>
      </c>
      <c r="D133" s="337" t="s">
        <v>777</v>
      </c>
      <c r="E133" s="337"/>
      <c r="F133" s="337"/>
      <c r="G133" s="461" t="s">
        <v>778</v>
      </c>
      <c r="H133" s="461"/>
      <c r="I133" s="461"/>
      <c r="J133" s="461"/>
      <c r="K133" s="461"/>
      <c r="L133" s="461"/>
      <c r="M133" s="461"/>
    </row>
    <row r="134" spans="1:13" s="226" customFormat="1" x14ac:dyDescent="0.25">
      <c r="A134" s="336"/>
      <c r="B134" s="335">
        <v>11000000</v>
      </c>
      <c r="C134" s="335">
        <v>5311</v>
      </c>
      <c r="D134" s="337" t="s">
        <v>779</v>
      </c>
      <c r="E134" s="337"/>
      <c r="F134" s="337"/>
      <c r="G134" s="461" t="s">
        <v>780</v>
      </c>
      <c r="H134" s="461"/>
      <c r="I134" s="461"/>
      <c r="J134" s="461"/>
      <c r="K134" s="461"/>
      <c r="L134" s="461"/>
      <c r="M134" s="461"/>
    </row>
    <row r="135" spans="1:13" s="226" customFormat="1" x14ac:dyDescent="0.25">
      <c r="A135" s="336"/>
      <c r="B135" s="335">
        <v>11000000</v>
      </c>
      <c r="C135" s="335">
        <v>5511</v>
      </c>
      <c r="D135" s="337" t="s">
        <v>779</v>
      </c>
      <c r="E135" s="337"/>
      <c r="F135" s="337"/>
      <c r="G135" s="461" t="s">
        <v>781</v>
      </c>
      <c r="H135" s="461"/>
      <c r="I135" s="461"/>
      <c r="J135" s="461"/>
      <c r="K135" s="461"/>
      <c r="L135" s="461"/>
      <c r="M135" s="461"/>
    </row>
    <row r="136" spans="1:13" s="226" customFormat="1" ht="60.75" customHeight="1" x14ac:dyDescent="0.25">
      <c r="A136" s="336"/>
      <c r="B136" s="338">
        <v>11000000</v>
      </c>
      <c r="C136" s="338">
        <v>6171</v>
      </c>
      <c r="D136" s="339" t="s">
        <v>779</v>
      </c>
      <c r="E136" s="337"/>
      <c r="F136" s="337" t="s">
        <v>782</v>
      </c>
      <c r="G136" s="461" t="s">
        <v>783</v>
      </c>
      <c r="H136" s="461"/>
      <c r="I136" s="461"/>
      <c r="J136" s="461"/>
      <c r="K136" s="461"/>
      <c r="L136" s="461"/>
      <c r="M136" s="461"/>
    </row>
    <row r="137" spans="1:13" s="226" customFormat="1" ht="15" customHeight="1" x14ac:dyDescent="0.25">
      <c r="A137" s="336"/>
      <c r="B137" s="338">
        <v>11000503</v>
      </c>
      <c r="C137" s="338">
        <v>3319</v>
      </c>
      <c r="D137" s="339" t="s">
        <v>779</v>
      </c>
      <c r="E137" s="337"/>
      <c r="F137" s="337"/>
      <c r="G137" s="461" t="s">
        <v>784</v>
      </c>
      <c r="H137" s="461"/>
      <c r="I137" s="461"/>
      <c r="J137" s="461"/>
      <c r="K137" s="461"/>
      <c r="L137" s="461"/>
      <c r="M137" s="461"/>
    </row>
    <row r="138" spans="1:13" s="226" customFormat="1" ht="15" customHeight="1" x14ac:dyDescent="0.25">
      <c r="A138" s="336"/>
      <c r="B138" s="338">
        <v>11000605</v>
      </c>
      <c r="C138" s="338">
        <v>3412</v>
      </c>
      <c r="D138" s="339" t="s">
        <v>785</v>
      </c>
      <c r="E138" s="337"/>
      <c r="F138" s="337"/>
      <c r="G138" s="461" t="s">
        <v>786</v>
      </c>
      <c r="H138" s="461"/>
      <c r="I138" s="461"/>
      <c r="J138" s="461"/>
      <c r="K138" s="461"/>
      <c r="L138" s="461"/>
      <c r="M138" s="461"/>
    </row>
    <row r="139" spans="1:13" s="226" customFormat="1" ht="15" customHeight="1" x14ac:dyDescent="0.25">
      <c r="A139" s="336"/>
      <c r="B139" s="338">
        <v>11000701</v>
      </c>
      <c r="C139" s="338">
        <v>3639</v>
      </c>
      <c r="D139" s="339" t="s">
        <v>304</v>
      </c>
      <c r="E139" s="337"/>
      <c r="F139" s="337"/>
      <c r="G139" s="461" t="s">
        <v>787</v>
      </c>
      <c r="H139" s="461"/>
      <c r="I139" s="461"/>
      <c r="J139" s="461"/>
      <c r="K139" s="461"/>
      <c r="L139" s="461"/>
      <c r="M139" s="461"/>
    </row>
    <row r="140" spans="1:13" s="226" customFormat="1" ht="60" customHeight="1" x14ac:dyDescent="0.25">
      <c r="A140" s="336"/>
      <c r="B140" s="338">
        <v>11000701</v>
      </c>
      <c r="C140" s="338">
        <v>3639</v>
      </c>
      <c r="D140" s="339" t="s">
        <v>779</v>
      </c>
      <c r="E140" s="337"/>
      <c r="F140" s="337"/>
      <c r="G140" s="461" t="s">
        <v>842</v>
      </c>
      <c r="H140" s="461"/>
      <c r="I140" s="461"/>
      <c r="J140" s="461"/>
      <c r="K140" s="461"/>
      <c r="L140" s="461"/>
      <c r="M140" s="461"/>
    </row>
    <row r="141" spans="1:13" s="226" customFormat="1" ht="15" customHeight="1" x14ac:dyDescent="0.25">
      <c r="A141" s="336"/>
      <c r="B141" s="335">
        <v>11000701</v>
      </c>
      <c r="C141" s="335">
        <v>3639</v>
      </c>
      <c r="D141" s="337" t="s">
        <v>785</v>
      </c>
      <c r="E141" s="337"/>
      <c r="F141" s="337"/>
      <c r="G141" s="461" t="s">
        <v>788</v>
      </c>
      <c r="H141" s="461"/>
      <c r="I141" s="461"/>
      <c r="J141" s="461"/>
      <c r="K141" s="461"/>
      <c r="L141" s="461"/>
      <c r="M141" s="461"/>
    </row>
    <row r="142" spans="1:13" s="226" customFormat="1" ht="15" customHeight="1" x14ac:dyDescent="0.25">
      <c r="A142" s="35"/>
      <c r="B142" s="36" t="s">
        <v>789</v>
      </c>
      <c r="C142" s="35" t="s">
        <v>790</v>
      </c>
      <c r="D142" s="35" t="s">
        <v>791</v>
      </c>
      <c r="E142" s="35"/>
      <c r="F142" s="35"/>
      <c r="G142" s="465" t="s">
        <v>792</v>
      </c>
      <c r="H142" s="465"/>
      <c r="I142" s="465"/>
      <c r="J142" s="465"/>
      <c r="K142" s="465"/>
      <c r="L142" s="465"/>
      <c r="M142" s="465"/>
    </row>
    <row r="143" spans="1:13" s="226" customFormat="1" ht="15" customHeight="1" x14ac:dyDescent="0.25">
      <c r="A143" s="35"/>
      <c r="B143" s="36" t="s">
        <v>793</v>
      </c>
      <c r="C143" s="35" t="s">
        <v>790</v>
      </c>
      <c r="D143" s="35" t="s">
        <v>417</v>
      </c>
      <c r="E143" s="35"/>
      <c r="F143" s="35"/>
      <c r="G143" s="414" t="s">
        <v>843</v>
      </c>
      <c r="H143" s="414"/>
      <c r="I143" s="414"/>
      <c r="J143" s="414"/>
      <c r="K143" s="414"/>
      <c r="L143" s="414"/>
      <c r="M143" s="414"/>
    </row>
    <row r="144" spans="1:13" s="226" customFormat="1" ht="15" customHeight="1" x14ac:dyDescent="0.25">
      <c r="A144" s="35"/>
      <c r="B144" s="36" t="s">
        <v>794</v>
      </c>
      <c r="C144" s="35" t="s">
        <v>790</v>
      </c>
      <c r="D144" s="35" t="s">
        <v>791</v>
      </c>
      <c r="E144" s="35"/>
      <c r="F144" s="35"/>
      <c r="G144" s="414" t="s">
        <v>795</v>
      </c>
      <c r="H144" s="414"/>
      <c r="I144" s="414"/>
      <c r="J144" s="414"/>
      <c r="K144" s="414"/>
      <c r="L144" s="414"/>
      <c r="M144" s="414"/>
    </row>
    <row r="145" spans="1:13" s="226" customFormat="1" ht="15" customHeight="1" x14ac:dyDescent="0.25">
      <c r="A145" s="35"/>
      <c r="B145" s="36" t="s">
        <v>796</v>
      </c>
      <c r="C145" s="35" t="s">
        <v>797</v>
      </c>
      <c r="D145" s="35" t="s">
        <v>779</v>
      </c>
      <c r="E145" s="35"/>
      <c r="F145" s="35"/>
      <c r="G145" s="414" t="s">
        <v>844</v>
      </c>
      <c r="H145" s="414"/>
      <c r="I145" s="414"/>
      <c r="J145" s="414"/>
      <c r="K145" s="414"/>
      <c r="L145" s="414"/>
      <c r="M145" s="414"/>
    </row>
    <row r="146" spans="1:13" s="342" customFormat="1" ht="6.75" customHeight="1" x14ac:dyDescent="0.25">
      <c r="A146" s="340"/>
      <c r="B146" s="341"/>
      <c r="C146" s="340"/>
      <c r="D146" s="340"/>
      <c r="E146" s="340"/>
      <c r="F146" s="340"/>
      <c r="G146" s="466"/>
      <c r="H146" s="466"/>
      <c r="I146" s="466"/>
      <c r="J146" s="466"/>
      <c r="K146" s="466"/>
      <c r="L146" s="466"/>
      <c r="M146" s="466"/>
    </row>
    <row r="147" spans="1:13" s="342" customFormat="1" ht="30" customHeight="1" x14ac:dyDescent="0.25">
      <c r="A147" s="464" t="s">
        <v>798</v>
      </c>
      <c r="B147" s="464"/>
      <c r="C147" s="464"/>
      <c r="D147" s="464"/>
      <c r="E147" s="464"/>
      <c r="F147" s="464"/>
      <c r="G147" s="464"/>
      <c r="H147" s="464"/>
      <c r="I147" s="464"/>
      <c r="J147" s="464"/>
      <c r="K147" s="464"/>
      <c r="L147" s="464"/>
      <c r="M147" s="464"/>
    </row>
    <row r="149" spans="1:13" x14ac:dyDescent="0.25">
      <c r="A149" s="343" t="s">
        <v>799</v>
      </c>
      <c r="B149" s="344"/>
      <c r="C149" s="344"/>
      <c r="D149" s="345"/>
    </row>
    <row r="150" spans="1:13" ht="7.5" customHeight="1" x14ac:dyDescent="0.25">
      <c r="A150" s="343"/>
      <c r="B150" s="344"/>
      <c r="C150" s="344"/>
      <c r="D150" s="345"/>
    </row>
    <row r="151" spans="1:13" x14ac:dyDescent="0.25">
      <c r="A151" s="248" t="s">
        <v>588</v>
      </c>
      <c r="B151" s="30" t="s">
        <v>839</v>
      </c>
      <c r="D151" s="345"/>
    </row>
    <row r="152" spans="1:13" x14ac:dyDescent="0.25">
      <c r="A152" s="248" t="s">
        <v>804</v>
      </c>
      <c r="B152" s="346">
        <v>45700</v>
      </c>
      <c r="D152" s="345"/>
    </row>
  </sheetData>
  <mergeCells count="24">
    <mergeCell ref="A147:M147"/>
    <mergeCell ref="G136:M136"/>
    <mergeCell ref="G137:M137"/>
    <mergeCell ref="G138:M138"/>
    <mergeCell ref="G139:M139"/>
    <mergeCell ref="G140:M140"/>
    <mergeCell ref="G141:M141"/>
    <mergeCell ref="G142:M142"/>
    <mergeCell ref="G143:M143"/>
    <mergeCell ref="G144:M144"/>
    <mergeCell ref="G145:M145"/>
    <mergeCell ref="G146:M146"/>
    <mergeCell ref="G135:M135"/>
    <mergeCell ref="A1:M1"/>
    <mergeCell ref="A125:M125"/>
    <mergeCell ref="G126:M126"/>
    <mergeCell ref="G127:M127"/>
    <mergeCell ref="G128:M128"/>
    <mergeCell ref="G129:M129"/>
    <mergeCell ref="G130:M130"/>
    <mergeCell ref="G131:M131"/>
    <mergeCell ref="G132:M132"/>
    <mergeCell ref="G133:M133"/>
    <mergeCell ref="G134:M134"/>
  </mergeCells>
  <printOptions horizontalCentered="1"/>
  <pageMargins left="0.19685039369791668" right="0.19685039369791668" top="0.19685039369791668" bottom="0.39370078739583336" header="0.19685039369791668" footer="0.19685039369791668"/>
  <pageSetup paperSize="9" scale="86" fitToHeight="0" orientation="landscape" r:id="rId1"/>
  <headerFooter>
    <oddFooter>&amp;R&amp;D (str. &amp;P z &amp;N)</oddFooter>
  </headerFooter>
  <ignoredErrors>
    <ignoredError sqref="D133:D140 D141:D145 C142:C145 B142:B145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62D21-5DEC-4237-A08D-DE5B8D5D9F93}">
  <sheetPr>
    <pageSetUpPr fitToPage="1"/>
  </sheetPr>
  <dimension ref="A1:M21"/>
  <sheetViews>
    <sheetView zoomScaleNormal="100" workbookViewId="0">
      <pane ySplit="2" topLeftCell="A3" activePane="bottomLeft" state="frozen"/>
      <selection pane="bottomLeft" activeCell="B10" sqref="B10"/>
    </sheetView>
  </sheetViews>
  <sheetFormatPr defaultRowHeight="15" x14ac:dyDescent="0.25"/>
  <cols>
    <col min="1" max="1" width="11.42578125" style="1" customWidth="1"/>
    <col min="2" max="2" width="10.140625" style="1" customWidth="1"/>
    <col min="3" max="4" width="5.140625" style="1" customWidth="1"/>
    <col min="5" max="5" width="5.42578125" style="1" customWidth="1"/>
    <col min="6" max="6" width="4.85546875" style="1" customWidth="1"/>
    <col min="7" max="7" width="6.140625" style="1" customWidth="1"/>
    <col min="8" max="8" width="41.28515625" style="2" customWidth="1"/>
    <col min="9" max="11" width="14.28515625" style="3" customWidth="1"/>
    <col min="12" max="12" width="15.42578125" style="4" customWidth="1"/>
    <col min="13" max="13" width="15.7109375" style="4" customWidth="1"/>
  </cols>
  <sheetData>
    <row r="1" spans="1:13" ht="30.2" customHeight="1" x14ac:dyDescent="0.25">
      <c r="A1" s="405" t="s">
        <v>239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</row>
    <row r="2" spans="1:13" ht="30.2" customHeight="1" x14ac:dyDescent="0.25">
      <c r="A2" s="313" t="s">
        <v>0</v>
      </c>
      <c r="B2" s="313" t="s">
        <v>1</v>
      </c>
      <c r="C2" s="313" t="s">
        <v>2</v>
      </c>
      <c r="D2" s="313" t="s">
        <v>3</v>
      </c>
      <c r="E2" s="313" t="s">
        <v>4</v>
      </c>
      <c r="F2" s="313" t="s">
        <v>5</v>
      </c>
      <c r="G2" s="313" t="s">
        <v>6</v>
      </c>
      <c r="H2" s="314" t="s">
        <v>7</v>
      </c>
      <c r="I2" s="315" t="s">
        <v>8</v>
      </c>
      <c r="J2" s="315" t="s">
        <v>9</v>
      </c>
      <c r="K2" s="315" t="s">
        <v>10</v>
      </c>
      <c r="L2" s="316" t="s">
        <v>11</v>
      </c>
      <c r="M2" s="316" t="s">
        <v>12</v>
      </c>
    </row>
    <row r="3" spans="1:13" x14ac:dyDescent="0.25">
      <c r="A3" s="19">
        <v>12</v>
      </c>
      <c r="B3" s="19">
        <v>12000000</v>
      </c>
      <c r="C3" s="19">
        <v>3635</v>
      </c>
      <c r="D3" s="19">
        <v>5166</v>
      </c>
      <c r="E3" s="19"/>
      <c r="F3" s="19"/>
      <c r="G3" s="19"/>
      <c r="H3" s="20" t="s">
        <v>26</v>
      </c>
      <c r="I3" s="21">
        <v>100000</v>
      </c>
      <c r="J3" s="21">
        <v>100000</v>
      </c>
      <c r="K3" s="21">
        <v>33040</v>
      </c>
      <c r="L3" s="22">
        <v>0.33040000000000003</v>
      </c>
      <c r="M3" s="23">
        <v>0.33040000000000003</v>
      </c>
    </row>
    <row r="4" spans="1:13" x14ac:dyDescent="0.25">
      <c r="A4" s="19">
        <v>12</v>
      </c>
      <c r="B4" s="19">
        <v>12000000</v>
      </c>
      <c r="C4" s="19">
        <v>3635</v>
      </c>
      <c r="D4" s="19">
        <v>5168</v>
      </c>
      <c r="E4" s="19"/>
      <c r="F4" s="19"/>
      <c r="G4" s="19"/>
      <c r="H4" s="20" t="s">
        <v>133</v>
      </c>
      <c r="I4" s="21">
        <v>150000</v>
      </c>
      <c r="J4" s="21">
        <v>150000</v>
      </c>
      <c r="K4" s="21">
        <v>24079</v>
      </c>
      <c r="L4" s="22">
        <v>0.160526</v>
      </c>
      <c r="M4" s="23">
        <v>0.160526</v>
      </c>
    </row>
    <row r="5" spans="1:13" x14ac:dyDescent="0.25">
      <c r="A5" s="19">
        <v>12</v>
      </c>
      <c r="B5" s="19">
        <v>12000000</v>
      </c>
      <c r="C5" s="19">
        <v>3635</v>
      </c>
      <c r="D5" s="19">
        <v>5169</v>
      </c>
      <c r="E5" s="19"/>
      <c r="F5" s="19"/>
      <c r="G5" s="19"/>
      <c r="H5" s="20" t="s">
        <v>19</v>
      </c>
      <c r="I5" s="21">
        <v>1100000</v>
      </c>
      <c r="J5" s="21">
        <v>214400</v>
      </c>
      <c r="K5" s="21">
        <v>0</v>
      </c>
      <c r="L5" s="22">
        <v>0</v>
      </c>
      <c r="M5" s="23">
        <v>0</v>
      </c>
    </row>
    <row r="6" spans="1:13" x14ac:dyDescent="0.25">
      <c r="A6" s="19">
        <v>12</v>
      </c>
      <c r="B6" s="19">
        <v>12000000</v>
      </c>
      <c r="C6" s="19">
        <v>3635</v>
      </c>
      <c r="D6" s="19">
        <v>5169</v>
      </c>
      <c r="E6" s="19">
        <v>149</v>
      </c>
      <c r="F6" s="19">
        <v>1</v>
      </c>
      <c r="G6" s="19"/>
      <c r="H6" s="20" t="s">
        <v>19</v>
      </c>
      <c r="I6" s="21">
        <v>0</v>
      </c>
      <c r="J6" s="21">
        <v>65340</v>
      </c>
      <c r="K6" s="21">
        <v>65340</v>
      </c>
      <c r="L6" s="22">
        <v>0</v>
      </c>
      <c r="M6" s="23">
        <v>1</v>
      </c>
    </row>
    <row r="7" spans="1:13" x14ac:dyDescent="0.25">
      <c r="A7" s="19">
        <v>12</v>
      </c>
      <c r="B7" s="19">
        <v>12000000</v>
      </c>
      <c r="C7" s="19">
        <v>3635</v>
      </c>
      <c r="D7" s="19">
        <v>5169</v>
      </c>
      <c r="E7" s="19">
        <v>149</v>
      </c>
      <c r="F7" s="19">
        <v>5</v>
      </c>
      <c r="G7" s="19">
        <v>17085</v>
      </c>
      <c r="H7" s="20" t="s">
        <v>19</v>
      </c>
      <c r="I7" s="21">
        <v>0</v>
      </c>
      <c r="J7" s="21">
        <v>22215.599999999999</v>
      </c>
      <c r="K7" s="21">
        <v>22215.599999999999</v>
      </c>
      <c r="L7" s="22">
        <v>0</v>
      </c>
      <c r="M7" s="23">
        <v>1</v>
      </c>
    </row>
    <row r="8" spans="1:13" x14ac:dyDescent="0.25">
      <c r="A8" s="19">
        <v>12</v>
      </c>
      <c r="B8" s="19">
        <v>12000000</v>
      </c>
      <c r="C8" s="19">
        <v>3635</v>
      </c>
      <c r="D8" s="19">
        <v>5169</v>
      </c>
      <c r="E8" s="19">
        <v>149</v>
      </c>
      <c r="F8" s="19">
        <v>5</v>
      </c>
      <c r="G8" s="19">
        <v>17519</v>
      </c>
      <c r="H8" s="20" t="s">
        <v>19</v>
      </c>
      <c r="I8" s="21">
        <v>0</v>
      </c>
      <c r="J8" s="21">
        <v>348044.4</v>
      </c>
      <c r="K8" s="21">
        <v>348044.4</v>
      </c>
      <c r="L8" s="22">
        <v>0</v>
      </c>
      <c r="M8" s="23">
        <v>1</v>
      </c>
    </row>
    <row r="9" spans="1:13" x14ac:dyDescent="0.25">
      <c r="A9" s="298" t="s">
        <v>199</v>
      </c>
      <c r="B9" s="298">
        <v>12000000</v>
      </c>
      <c r="C9" s="298" t="s">
        <v>200</v>
      </c>
      <c r="D9" s="298"/>
      <c r="E9" s="298"/>
      <c r="F9" s="298"/>
      <c r="G9" s="298"/>
      <c r="H9" s="299"/>
      <c r="I9" s="300">
        <v>1350000</v>
      </c>
      <c r="J9" s="300">
        <v>900000</v>
      </c>
      <c r="K9" s="300">
        <v>492719</v>
      </c>
      <c r="L9" s="301">
        <v>0.36497703703703704</v>
      </c>
      <c r="M9" s="302">
        <v>0.54746555555555554</v>
      </c>
    </row>
    <row r="10" spans="1:13" x14ac:dyDescent="0.25">
      <c r="A10" s="298" t="s">
        <v>199</v>
      </c>
      <c r="B10" s="298" t="s">
        <v>941</v>
      </c>
      <c r="C10" s="298"/>
      <c r="D10" s="298"/>
      <c r="E10" s="298"/>
      <c r="F10" s="298"/>
      <c r="G10" s="298"/>
      <c r="H10" s="299"/>
      <c r="I10" s="300">
        <v>1350000</v>
      </c>
      <c r="J10" s="300">
        <v>900000</v>
      </c>
      <c r="K10" s="300">
        <v>492719</v>
      </c>
      <c r="L10" s="301">
        <v>0.36497703703703704</v>
      </c>
      <c r="M10" s="302">
        <v>0.54746555555555554</v>
      </c>
    </row>
    <row r="11" spans="1:13" x14ac:dyDescent="0.25">
      <c r="A11" s="303" t="s">
        <v>201</v>
      </c>
      <c r="B11" s="303"/>
      <c r="C11" s="303"/>
      <c r="D11" s="303"/>
      <c r="E11" s="303"/>
      <c r="F11" s="303"/>
      <c r="G11" s="303"/>
      <c r="H11" s="304"/>
      <c r="I11" s="305">
        <v>1350000</v>
      </c>
      <c r="J11" s="305">
        <v>900000</v>
      </c>
      <c r="K11" s="305">
        <v>492719</v>
      </c>
      <c r="L11" s="306">
        <v>0.36497703703703704</v>
      </c>
      <c r="M11" s="307">
        <v>0.54746555555555554</v>
      </c>
    </row>
    <row r="13" spans="1:13" x14ac:dyDescent="0.25">
      <c r="A13" s="248" t="s">
        <v>228</v>
      </c>
    </row>
    <row r="14" spans="1:13" x14ac:dyDescent="0.25">
      <c r="A14" s="467" t="s">
        <v>800</v>
      </c>
      <c r="B14" s="467"/>
      <c r="C14" s="467"/>
      <c r="D14" s="467"/>
      <c r="E14" s="467"/>
      <c r="F14" s="467"/>
      <c r="G14" s="467"/>
      <c r="H14" s="467"/>
      <c r="I14" s="467"/>
      <c r="J14" s="467"/>
      <c r="K14" s="467"/>
      <c r="L14" s="467"/>
      <c r="M14" s="467"/>
    </row>
    <row r="15" spans="1:13" x14ac:dyDescent="0.25">
      <c r="A15" s="467"/>
      <c r="B15" s="467"/>
      <c r="C15" s="467"/>
      <c r="D15" s="467"/>
      <c r="E15" s="467"/>
      <c r="F15" s="467"/>
      <c r="G15" s="467"/>
      <c r="H15" s="467"/>
      <c r="I15" s="467"/>
      <c r="J15" s="467"/>
      <c r="K15" s="467"/>
      <c r="L15" s="467"/>
      <c r="M15" s="467"/>
    </row>
    <row r="16" spans="1:13" x14ac:dyDescent="0.25">
      <c r="A16" s="467"/>
      <c r="B16" s="467"/>
      <c r="C16" s="467"/>
      <c r="D16" s="467"/>
      <c r="E16" s="467"/>
      <c r="F16" s="467"/>
      <c r="G16" s="467"/>
      <c r="H16" s="467"/>
      <c r="I16" s="467"/>
      <c r="J16" s="467"/>
      <c r="K16" s="467"/>
      <c r="L16" s="467"/>
      <c r="M16" s="467"/>
    </row>
    <row r="17" spans="1:13" x14ac:dyDescent="0.25">
      <c r="A17" s="467"/>
      <c r="B17" s="467"/>
      <c r="C17" s="467"/>
      <c r="D17" s="467"/>
      <c r="E17" s="467"/>
      <c r="F17" s="467"/>
      <c r="G17" s="467"/>
      <c r="H17" s="467"/>
      <c r="I17" s="467"/>
      <c r="J17" s="467"/>
      <c r="K17" s="467"/>
      <c r="L17" s="467"/>
      <c r="M17" s="467"/>
    </row>
    <row r="18" spans="1:13" x14ac:dyDescent="0.25">
      <c r="A18" s="467"/>
      <c r="B18" s="467"/>
      <c r="C18" s="467"/>
      <c r="D18" s="467"/>
      <c r="E18" s="467"/>
      <c r="F18" s="467"/>
      <c r="G18" s="467"/>
      <c r="H18" s="467"/>
      <c r="I18" s="467"/>
      <c r="J18" s="467"/>
      <c r="K18" s="467"/>
      <c r="L18" s="467"/>
      <c r="M18" s="467"/>
    </row>
    <row r="20" spans="1:13" x14ac:dyDescent="0.25">
      <c r="A20" s="248" t="s">
        <v>769</v>
      </c>
      <c r="B20" s="30" t="s">
        <v>845</v>
      </c>
    </row>
    <row r="21" spans="1:13" x14ac:dyDescent="0.25">
      <c r="A21" s="248" t="s">
        <v>804</v>
      </c>
      <c r="B21" s="346">
        <v>45698</v>
      </c>
    </row>
  </sheetData>
  <mergeCells count="2">
    <mergeCell ref="A1:M1"/>
    <mergeCell ref="A14:M18"/>
  </mergeCells>
  <printOptions horizontalCentered="1"/>
  <pageMargins left="0.19685039369791668" right="0.19685039369791668" top="0.19685039369791668" bottom="0.39370078739583336" header="0.19685039369791668" footer="0.19685039369791668"/>
  <pageSetup paperSize="9" scale="86" fitToHeight="0" orientation="landscape" r:id="rId1"/>
  <headerFooter>
    <oddFooter>&amp;R&amp;D (str. &amp;P z &amp;N)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174"/>
  <sheetViews>
    <sheetView zoomScaleNormal="100" workbookViewId="0">
      <pane ySplit="2" topLeftCell="A87" activePane="bottomLeft" state="frozen"/>
      <selection pane="bottomLeft" activeCell="B106" sqref="B106"/>
    </sheetView>
  </sheetViews>
  <sheetFormatPr defaultRowHeight="15" x14ac:dyDescent="0.25"/>
  <cols>
    <col min="1" max="1" width="11.42578125" style="1" customWidth="1"/>
    <col min="2" max="2" width="10.140625" style="1" customWidth="1"/>
    <col min="3" max="4" width="5.140625" style="1" customWidth="1"/>
    <col min="5" max="5" width="5.42578125" style="1" customWidth="1"/>
    <col min="6" max="6" width="4.85546875" style="1" customWidth="1"/>
    <col min="7" max="7" width="6.140625" style="1" customWidth="1"/>
    <col min="8" max="8" width="41.28515625" style="2" customWidth="1"/>
    <col min="9" max="11" width="14.28515625" style="3" customWidth="1"/>
    <col min="12" max="12" width="15.42578125" style="4" customWidth="1"/>
    <col min="13" max="13" width="15.7109375" style="4" customWidth="1"/>
  </cols>
  <sheetData>
    <row r="1" spans="1:13" ht="30.2" customHeight="1" x14ac:dyDescent="0.25">
      <c r="A1" s="412" t="s">
        <v>240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ht="30.2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8" t="s">
        <v>11</v>
      </c>
      <c r="M2" s="8" t="s">
        <v>12</v>
      </c>
    </row>
    <row r="3" spans="1:13" x14ac:dyDescent="0.25">
      <c r="A3" s="19">
        <v>13</v>
      </c>
      <c r="B3" s="19">
        <v>13000000</v>
      </c>
      <c r="C3" s="19">
        <v>2141</v>
      </c>
      <c r="D3" s="19">
        <v>5021</v>
      </c>
      <c r="E3" s="19"/>
      <c r="F3" s="19"/>
      <c r="G3" s="19"/>
      <c r="H3" s="20" t="s">
        <v>101</v>
      </c>
      <c r="I3" s="21">
        <v>10000</v>
      </c>
      <c r="J3" s="21">
        <v>0</v>
      </c>
      <c r="K3" s="21">
        <v>0</v>
      </c>
      <c r="L3" s="22">
        <v>0</v>
      </c>
      <c r="M3" s="23">
        <v>0</v>
      </c>
    </row>
    <row r="4" spans="1:13" x14ac:dyDescent="0.25">
      <c r="A4" s="19">
        <v>13</v>
      </c>
      <c r="B4" s="19">
        <v>13000000</v>
      </c>
      <c r="C4" s="19">
        <v>2141</v>
      </c>
      <c r="D4" s="19">
        <v>5136</v>
      </c>
      <c r="E4" s="19"/>
      <c r="F4" s="19"/>
      <c r="G4" s="19"/>
      <c r="H4" s="20" t="s">
        <v>128</v>
      </c>
      <c r="I4" s="21">
        <v>0</v>
      </c>
      <c r="J4" s="21">
        <v>10000</v>
      </c>
      <c r="K4" s="21">
        <v>10000</v>
      </c>
      <c r="L4" s="22">
        <v>0</v>
      </c>
      <c r="M4" s="23">
        <v>1</v>
      </c>
    </row>
    <row r="5" spans="1:13" x14ac:dyDescent="0.25">
      <c r="A5" s="19">
        <v>13</v>
      </c>
      <c r="B5" s="19">
        <v>13000000</v>
      </c>
      <c r="C5" s="19">
        <v>2141</v>
      </c>
      <c r="D5" s="19">
        <v>5139</v>
      </c>
      <c r="E5" s="19"/>
      <c r="F5" s="19"/>
      <c r="G5" s="19"/>
      <c r="H5" s="20" t="s">
        <v>18</v>
      </c>
      <c r="I5" s="21">
        <v>125000</v>
      </c>
      <c r="J5" s="21">
        <v>177500</v>
      </c>
      <c r="K5" s="21">
        <v>176673.6</v>
      </c>
      <c r="L5" s="22">
        <v>1.4133880000000001</v>
      </c>
      <c r="M5" s="23">
        <v>0.99534400000000001</v>
      </c>
    </row>
    <row r="6" spans="1:13" x14ac:dyDescent="0.25">
      <c r="A6" s="19">
        <v>13</v>
      </c>
      <c r="B6" s="19">
        <v>13000000</v>
      </c>
      <c r="C6" s="19">
        <v>2141</v>
      </c>
      <c r="D6" s="19">
        <v>5169</v>
      </c>
      <c r="E6" s="19"/>
      <c r="F6" s="19"/>
      <c r="G6" s="19"/>
      <c r="H6" s="20" t="s">
        <v>19</v>
      </c>
      <c r="I6" s="21">
        <v>250000</v>
      </c>
      <c r="J6" s="21">
        <v>197500</v>
      </c>
      <c r="K6" s="21">
        <v>150097</v>
      </c>
      <c r="L6" s="22">
        <v>0.60038800000000003</v>
      </c>
      <c r="M6" s="23">
        <v>0.75998399999999999</v>
      </c>
    </row>
    <row r="7" spans="1:13" x14ac:dyDescent="0.25">
      <c r="A7" s="19">
        <v>13</v>
      </c>
      <c r="B7" s="19">
        <v>13000000</v>
      </c>
      <c r="C7" s="19">
        <v>2141</v>
      </c>
      <c r="D7" s="19">
        <v>5194</v>
      </c>
      <c r="E7" s="19"/>
      <c r="F7" s="19"/>
      <c r="G7" s="19"/>
      <c r="H7" s="20" t="s">
        <v>38</v>
      </c>
      <c r="I7" s="21">
        <v>40000</v>
      </c>
      <c r="J7" s="21">
        <v>40000</v>
      </c>
      <c r="K7" s="21">
        <v>12700</v>
      </c>
      <c r="L7" s="22">
        <v>0.3175</v>
      </c>
      <c r="M7" s="23">
        <v>0.3175</v>
      </c>
    </row>
    <row r="8" spans="1:13" x14ac:dyDescent="0.25">
      <c r="A8" s="9" t="s">
        <v>202</v>
      </c>
      <c r="B8" s="9">
        <v>13000000</v>
      </c>
      <c r="C8" s="9" t="s">
        <v>165</v>
      </c>
      <c r="D8" s="9"/>
      <c r="E8" s="9"/>
      <c r="F8" s="9"/>
      <c r="G8" s="9"/>
      <c r="H8" s="10"/>
      <c r="I8" s="11">
        <v>425000</v>
      </c>
      <c r="J8" s="11">
        <v>425000</v>
      </c>
      <c r="K8" s="11">
        <v>349470.6</v>
      </c>
      <c r="L8" s="12">
        <v>0.82228376470588238</v>
      </c>
      <c r="M8" s="13">
        <v>0.82228376470588238</v>
      </c>
    </row>
    <row r="9" spans="1:13" x14ac:dyDescent="0.25">
      <c r="A9" s="19">
        <v>13</v>
      </c>
      <c r="B9" s="19">
        <v>13000000</v>
      </c>
      <c r="C9" s="19">
        <v>2143</v>
      </c>
      <c r="D9" s="19">
        <v>5179</v>
      </c>
      <c r="E9" s="19"/>
      <c r="F9" s="19"/>
      <c r="G9" s="19"/>
      <c r="H9" s="20" t="s">
        <v>37</v>
      </c>
      <c r="I9" s="21">
        <v>20000</v>
      </c>
      <c r="J9" s="21">
        <v>20000</v>
      </c>
      <c r="K9" s="21">
        <v>15887</v>
      </c>
      <c r="L9" s="22">
        <v>0.79435</v>
      </c>
      <c r="M9" s="23">
        <v>0.79435</v>
      </c>
    </row>
    <row r="10" spans="1:13" x14ac:dyDescent="0.25">
      <c r="A10" s="9" t="s">
        <v>202</v>
      </c>
      <c r="B10" s="9">
        <v>13000000</v>
      </c>
      <c r="C10" s="9" t="s">
        <v>203</v>
      </c>
      <c r="D10" s="9"/>
      <c r="E10" s="9"/>
      <c r="F10" s="9"/>
      <c r="G10" s="9"/>
      <c r="H10" s="10"/>
      <c r="I10" s="11">
        <v>20000</v>
      </c>
      <c r="J10" s="11">
        <v>20000</v>
      </c>
      <c r="K10" s="11">
        <v>15887</v>
      </c>
      <c r="L10" s="12">
        <v>0.79435</v>
      </c>
      <c r="M10" s="13">
        <v>0.79435</v>
      </c>
    </row>
    <row r="11" spans="1:13" x14ac:dyDescent="0.25">
      <c r="A11" s="19">
        <v>13</v>
      </c>
      <c r="B11" s="19">
        <v>13000000</v>
      </c>
      <c r="C11" s="19">
        <v>3639</v>
      </c>
      <c r="D11" s="19">
        <v>5011</v>
      </c>
      <c r="E11" s="19"/>
      <c r="F11" s="19"/>
      <c r="G11" s="19"/>
      <c r="H11" s="20" t="s">
        <v>125</v>
      </c>
      <c r="I11" s="21">
        <v>170000</v>
      </c>
      <c r="J11" s="21">
        <v>170000</v>
      </c>
      <c r="K11" s="21">
        <v>0</v>
      </c>
      <c r="L11" s="22">
        <v>0</v>
      </c>
      <c r="M11" s="23">
        <v>0</v>
      </c>
    </row>
    <row r="12" spans="1:13" x14ac:dyDescent="0.25">
      <c r="A12" s="19">
        <v>13</v>
      </c>
      <c r="B12" s="19">
        <v>13000000</v>
      </c>
      <c r="C12" s="19">
        <v>3639</v>
      </c>
      <c r="D12" s="19">
        <v>5011</v>
      </c>
      <c r="E12" s="19"/>
      <c r="F12" s="19"/>
      <c r="G12" s="19">
        <v>13013</v>
      </c>
      <c r="H12" s="20" t="s">
        <v>125</v>
      </c>
      <c r="I12" s="21">
        <v>800000</v>
      </c>
      <c r="J12" s="21">
        <v>0</v>
      </c>
      <c r="K12" s="21">
        <v>0</v>
      </c>
      <c r="L12" s="22">
        <v>0</v>
      </c>
      <c r="M12" s="23">
        <v>0</v>
      </c>
    </row>
    <row r="13" spans="1:13" x14ac:dyDescent="0.25">
      <c r="A13" s="19">
        <v>13</v>
      </c>
      <c r="B13" s="19">
        <v>13000000</v>
      </c>
      <c r="C13" s="19">
        <v>3639</v>
      </c>
      <c r="D13" s="19">
        <v>5031</v>
      </c>
      <c r="E13" s="19"/>
      <c r="F13" s="19"/>
      <c r="G13" s="19"/>
      <c r="H13" s="20" t="s">
        <v>102</v>
      </c>
      <c r="I13" s="21">
        <v>40000</v>
      </c>
      <c r="J13" s="21">
        <v>40000</v>
      </c>
      <c r="K13" s="21">
        <v>0</v>
      </c>
      <c r="L13" s="22">
        <v>0</v>
      </c>
      <c r="M13" s="23">
        <v>0</v>
      </c>
    </row>
    <row r="14" spans="1:13" x14ac:dyDescent="0.25">
      <c r="A14" s="19">
        <v>13</v>
      </c>
      <c r="B14" s="19">
        <v>13000000</v>
      </c>
      <c r="C14" s="19">
        <v>3639</v>
      </c>
      <c r="D14" s="19">
        <v>5031</v>
      </c>
      <c r="E14" s="19"/>
      <c r="F14" s="19"/>
      <c r="G14" s="19">
        <v>13013</v>
      </c>
      <c r="H14" s="20" t="s">
        <v>102</v>
      </c>
      <c r="I14" s="21">
        <v>200000</v>
      </c>
      <c r="J14" s="21">
        <v>0</v>
      </c>
      <c r="K14" s="21">
        <v>0</v>
      </c>
      <c r="L14" s="22">
        <v>0</v>
      </c>
      <c r="M14" s="23">
        <v>0</v>
      </c>
    </row>
    <row r="15" spans="1:13" x14ac:dyDescent="0.25">
      <c r="A15" s="19">
        <v>13</v>
      </c>
      <c r="B15" s="19">
        <v>13000000</v>
      </c>
      <c r="C15" s="19">
        <v>3639</v>
      </c>
      <c r="D15" s="19">
        <v>5032</v>
      </c>
      <c r="E15" s="19"/>
      <c r="F15" s="19"/>
      <c r="G15" s="19"/>
      <c r="H15" s="20" t="s">
        <v>103</v>
      </c>
      <c r="I15" s="21">
        <v>20000</v>
      </c>
      <c r="J15" s="21">
        <v>20000</v>
      </c>
      <c r="K15" s="21">
        <v>0</v>
      </c>
      <c r="L15" s="22">
        <v>0</v>
      </c>
      <c r="M15" s="23">
        <v>0</v>
      </c>
    </row>
    <row r="16" spans="1:13" x14ac:dyDescent="0.25">
      <c r="A16" s="19">
        <v>13</v>
      </c>
      <c r="B16" s="19">
        <v>13000000</v>
      </c>
      <c r="C16" s="19">
        <v>3639</v>
      </c>
      <c r="D16" s="19">
        <v>5032</v>
      </c>
      <c r="E16" s="19"/>
      <c r="F16" s="19"/>
      <c r="G16" s="19">
        <v>13013</v>
      </c>
      <c r="H16" s="20" t="s">
        <v>103</v>
      </c>
      <c r="I16" s="21">
        <v>80000</v>
      </c>
      <c r="J16" s="21">
        <v>0</v>
      </c>
      <c r="K16" s="21">
        <v>0</v>
      </c>
      <c r="L16" s="22">
        <v>0</v>
      </c>
      <c r="M16" s="23">
        <v>0</v>
      </c>
    </row>
    <row r="17" spans="1:13" x14ac:dyDescent="0.25">
      <c r="A17" s="9" t="s">
        <v>202</v>
      </c>
      <c r="B17" s="9">
        <v>13000000</v>
      </c>
      <c r="C17" s="9" t="s">
        <v>61</v>
      </c>
      <c r="D17" s="9"/>
      <c r="E17" s="9"/>
      <c r="F17" s="9"/>
      <c r="G17" s="9"/>
      <c r="H17" s="10"/>
      <c r="I17" s="11">
        <v>1310000</v>
      </c>
      <c r="J17" s="11">
        <v>230000</v>
      </c>
      <c r="K17" s="11">
        <v>0</v>
      </c>
      <c r="L17" s="12">
        <v>0</v>
      </c>
      <c r="M17" s="13">
        <v>0</v>
      </c>
    </row>
    <row r="18" spans="1:13" x14ac:dyDescent="0.25">
      <c r="A18" s="19">
        <v>13</v>
      </c>
      <c r="B18" s="19">
        <v>13000000</v>
      </c>
      <c r="C18" s="19">
        <v>5311</v>
      </c>
      <c r="D18" s="19">
        <v>5168</v>
      </c>
      <c r="E18" s="19"/>
      <c r="F18" s="19"/>
      <c r="G18" s="19"/>
      <c r="H18" s="20" t="s">
        <v>133</v>
      </c>
      <c r="I18" s="21">
        <v>10000</v>
      </c>
      <c r="J18" s="21">
        <v>10000</v>
      </c>
      <c r="K18" s="21">
        <v>0</v>
      </c>
      <c r="L18" s="22">
        <v>0</v>
      </c>
      <c r="M18" s="23">
        <v>0</v>
      </c>
    </row>
    <row r="19" spans="1:13" x14ac:dyDescent="0.25">
      <c r="A19" s="9" t="s">
        <v>202</v>
      </c>
      <c r="B19" s="9">
        <v>13000000</v>
      </c>
      <c r="C19" s="9" t="s">
        <v>160</v>
      </c>
      <c r="D19" s="9"/>
      <c r="E19" s="9"/>
      <c r="F19" s="9"/>
      <c r="G19" s="9"/>
      <c r="H19" s="10"/>
      <c r="I19" s="11">
        <v>10000</v>
      </c>
      <c r="J19" s="11">
        <v>10000</v>
      </c>
      <c r="K19" s="11">
        <v>0</v>
      </c>
      <c r="L19" s="12">
        <v>0</v>
      </c>
      <c r="M19" s="13">
        <v>0</v>
      </c>
    </row>
    <row r="20" spans="1:13" x14ac:dyDescent="0.25">
      <c r="A20" s="19">
        <v>13</v>
      </c>
      <c r="B20" s="19">
        <v>13000000</v>
      </c>
      <c r="C20" s="19">
        <v>6112</v>
      </c>
      <c r="D20" s="19">
        <v>5021</v>
      </c>
      <c r="E20" s="19"/>
      <c r="F20" s="19"/>
      <c r="G20" s="19"/>
      <c r="H20" s="20" t="s">
        <v>101</v>
      </c>
      <c r="I20" s="21">
        <v>400000</v>
      </c>
      <c r="J20" s="21">
        <v>400000</v>
      </c>
      <c r="K20" s="21">
        <v>213600</v>
      </c>
      <c r="L20" s="22">
        <v>0.53400000000000003</v>
      </c>
      <c r="M20" s="23">
        <v>0.53400000000000003</v>
      </c>
    </row>
    <row r="21" spans="1:13" x14ac:dyDescent="0.25">
      <c r="A21" s="19">
        <v>13</v>
      </c>
      <c r="B21" s="19">
        <v>13000000</v>
      </c>
      <c r="C21" s="19">
        <v>6112</v>
      </c>
      <c r="D21" s="19">
        <v>5023</v>
      </c>
      <c r="E21" s="19"/>
      <c r="F21" s="19"/>
      <c r="G21" s="19"/>
      <c r="H21" s="20" t="s">
        <v>204</v>
      </c>
      <c r="I21" s="21">
        <v>5300000</v>
      </c>
      <c r="J21" s="21">
        <v>5557600</v>
      </c>
      <c r="K21" s="21">
        <v>5557586</v>
      </c>
      <c r="L21" s="22">
        <v>1.0486009999999999</v>
      </c>
      <c r="M21" s="23">
        <v>0.99999700000000002</v>
      </c>
    </row>
    <row r="22" spans="1:13" x14ac:dyDescent="0.25">
      <c r="A22" s="19">
        <v>13</v>
      </c>
      <c r="B22" s="19">
        <v>13000000</v>
      </c>
      <c r="C22" s="19">
        <v>6112</v>
      </c>
      <c r="D22" s="19">
        <v>5031</v>
      </c>
      <c r="E22" s="19"/>
      <c r="F22" s="19"/>
      <c r="G22" s="19"/>
      <c r="H22" s="20" t="s">
        <v>102</v>
      </c>
      <c r="I22" s="21">
        <v>1350000</v>
      </c>
      <c r="J22" s="21">
        <v>1090400</v>
      </c>
      <c r="K22" s="21">
        <v>936165</v>
      </c>
      <c r="L22" s="22">
        <v>0.69345500000000004</v>
      </c>
      <c r="M22" s="23">
        <v>0.85855099999999995</v>
      </c>
    </row>
    <row r="23" spans="1:13" x14ac:dyDescent="0.25">
      <c r="A23" s="19">
        <v>13</v>
      </c>
      <c r="B23" s="19">
        <v>13000000</v>
      </c>
      <c r="C23" s="19">
        <v>6112</v>
      </c>
      <c r="D23" s="19">
        <v>5032</v>
      </c>
      <c r="E23" s="19"/>
      <c r="F23" s="19"/>
      <c r="G23" s="19"/>
      <c r="H23" s="20" t="s">
        <v>103</v>
      </c>
      <c r="I23" s="21">
        <v>490000</v>
      </c>
      <c r="J23" s="21">
        <v>492000</v>
      </c>
      <c r="K23" s="21">
        <v>491079</v>
      </c>
      <c r="L23" s="22">
        <v>1.002202</v>
      </c>
      <c r="M23" s="23">
        <v>0.99812800000000002</v>
      </c>
    </row>
    <row r="24" spans="1:13" x14ac:dyDescent="0.25">
      <c r="A24" s="19">
        <v>13</v>
      </c>
      <c r="B24" s="19">
        <v>13000000</v>
      </c>
      <c r="C24" s="19">
        <v>6112</v>
      </c>
      <c r="D24" s="19">
        <v>5169</v>
      </c>
      <c r="E24" s="19"/>
      <c r="F24" s="19"/>
      <c r="G24" s="19"/>
      <c r="H24" s="20" t="s">
        <v>19</v>
      </c>
      <c r="I24" s="21">
        <v>10000</v>
      </c>
      <c r="J24" s="21">
        <v>10000</v>
      </c>
      <c r="K24" s="21">
        <v>0</v>
      </c>
      <c r="L24" s="22">
        <v>0</v>
      </c>
      <c r="M24" s="23">
        <v>0</v>
      </c>
    </row>
    <row r="25" spans="1:13" x14ac:dyDescent="0.25">
      <c r="A25" s="19">
        <v>13</v>
      </c>
      <c r="B25" s="19">
        <v>13000000</v>
      </c>
      <c r="C25" s="19">
        <v>6112</v>
      </c>
      <c r="D25" s="19">
        <v>5173</v>
      </c>
      <c r="E25" s="19"/>
      <c r="F25" s="19"/>
      <c r="G25" s="19"/>
      <c r="H25" s="20" t="s">
        <v>134</v>
      </c>
      <c r="I25" s="21">
        <v>10000</v>
      </c>
      <c r="J25" s="21">
        <v>10000</v>
      </c>
      <c r="K25" s="21">
        <v>6983</v>
      </c>
      <c r="L25" s="22">
        <v>0.69830000000000003</v>
      </c>
      <c r="M25" s="23">
        <v>0.69830000000000003</v>
      </c>
    </row>
    <row r="26" spans="1:13" x14ac:dyDescent="0.25">
      <c r="A26" s="9" t="s">
        <v>202</v>
      </c>
      <c r="B26" s="9">
        <v>13000000</v>
      </c>
      <c r="C26" s="9" t="s">
        <v>205</v>
      </c>
      <c r="D26" s="9"/>
      <c r="E26" s="9"/>
      <c r="F26" s="9"/>
      <c r="G26" s="9"/>
      <c r="H26" s="10"/>
      <c r="I26" s="11">
        <v>7560000</v>
      </c>
      <c r="J26" s="11">
        <v>7560000</v>
      </c>
      <c r="K26" s="11">
        <v>7205413</v>
      </c>
      <c r="L26" s="12">
        <v>0.95309695767195768</v>
      </c>
      <c r="M26" s="13">
        <v>0.95309695767195768</v>
      </c>
    </row>
    <row r="27" spans="1:13" x14ac:dyDescent="0.25">
      <c r="A27" s="19">
        <v>13</v>
      </c>
      <c r="B27" s="19">
        <v>13000000</v>
      </c>
      <c r="C27" s="19">
        <v>6171</v>
      </c>
      <c r="D27" s="19">
        <v>5011</v>
      </c>
      <c r="E27" s="19"/>
      <c r="F27" s="19"/>
      <c r="G27" s="19"/>
      <c r="H27" s="20" t="s">
        <v>125</v>
      </c>
      <c r="I27" s="21">
        <v>48800000</v>
      </c>
      <c r="J27" s="21">
        <v>49883000</v>
      </c>
      <c r="K27" s="21">
        <v>49735575.329999998</v>
      </c>
      <c r="L27" s="22">
        <v>1.019171</v>
      </c>
      <c r="M27" s="23">
        <v>0.99704400000000004</v>
      </c>
    </row>
    <row r="28" spans="1:13" x14ac:dyDescent="0.25">
      <c r="A28" s="19">
        <v>13</v>
      </c>
      <c r="B28" s="19">
        <v>13000000</v>
      </c>
      <c r="C28" s="19">
        <v>6171</v>
      </c>
      <c r="D28" s="19">
        <v>5011</v>
      </c>
      <c r="E28" s="19"/>
      <c r="F28" s="19"/>
      <c r="G28" s="19">
        <v>13024</v>
      </c>
      <c r="H28" s="20" t="s">
        <v>125</v>
      </c>
      <c r="I28" s="21">
        <v>0</v>
      </c>
      <c r="J28" s="21">
        <v>460557</v>
      </c>
      <c r="K28" s="21">
        <v>460556</v>
      </c>
      <c r="L28" s="22">
        <v>0</v>
      </c>
      <c r="M28" s="23">
        <v>0.99999700000000002</v>
      </c>
    </row>
    <row r="29" spans="1:13" x14ac:dyDescent="0.25">
      <c r="A29" s="19">
        <v>13</v>
      </c>
      <c r="B29" s="19">
        <v>13000000</v>
      </c>
      <c r="C29" s="19">
        <v>6171</v>
      </c>
      <c r="D29" s="19">
        <v>5021</v>
      </c>
      <c r="E29" s="19"/>
      <c r="F29" s="19"/>
      <c r="G29" s="19"/>
      <c r="H29" s="20" t="s">
        <v>101</v>
      </c>
      <c r="I29" s="21">
        <v>400000</v>
      </c>
      <c r="J29" s="21">
        <v>400000</v>
      </c>
      <c r="K29" s="21">
        <v>367967.52</v>
      </c>
      <c r="L29" s="22">
        <v>0.91991800000000001</v>
      </c>
      <c r="M29" s="23">
        <v>0.91991800000000001</v>
      </c>
    </row>
    <row r="30" spans="1:13" x14ac:dyDescent="0.25">
      <c r="A30" s="19">
        <v>13</v>
      </c>
      <c r="B30" s="19">
        <v>13000000</v>
      </c>
      <c r="C30" s="19">
        <v>6171</v>
      </c>
      <c r="D30" s="19">
        <v>5031</v>
      </c>
      <c r="E30" s="19"/>
      <c r="F30" s="19"/>
      <c r="G30" s="19"/>
      <c r="H30" s="20" t="s">
        <v>102</v>
      </c>
      <c r="I30" s="21">
        <v>12000000</v>
      </c>
      <c r="J30" s="21">
        <v>12296000</v>
      </c>
      <c r="K30" s="21">
        <v>12290134.26</v>
      </c>
      <c r="L30" s="22">
        <v>1.0241769999999999</v>
      </c>
      <c r="M30" s="23">
        <v>0.99952200000000002</v>
      </c>
    </row>
    <row r="31" spans="1:13" x14ac:dyDescent="0.25">
      <c r="A31" s="19">
        <v>13</v>
      </c>
      <c r="B31" s="19">
        <v>13000000</v>
      </c>
      <c r="C31" s="19">
        <v>6171</v>
      </c>
      <c r="D31" s="19">
        <v>5031</v>
      </c>
      <c r="E31" s="19"/>
      <c r="F31" s="19"/>
      <c r="G31" s="19">
        <v>13024</v>
      </c>
      <c r="H31" s="20" t="s">
        <v>102</v>
      </c>
      <c r="I31" s="21">
        <v>0</v>
      </c>
      <c r="J31" s="21">
        <v>114219</v>
      </c>
      <c r="K31" s="21">
        <v>114218</v>
      </c>
      <c r="L31" s="22">
        <v>0</v>
      </c>
      <c r="M31" s="23">
        <v>0.99999099999999996</v>
      </c>
    </row>
    <row r="32" spans="1:13" x14ac:dyDescent="0.25">
      <c r="A32" s="19">
        <v>13</v>
      </c>
      <c r="B32" s="19">
        <v>13000000</v>
      </c>
      <c r="C32" s="19">
        <v>6171</v>
      </c>
      <c r="D32" s="19">
        <v>5032</v>
      </c>
      <c r="E32" s="19"/>
      <c r="F32" s="19"/>
      <c r="G32" s="19"/>
      <c r="H32" s="20" t="s">
        <v>103</v>
      </c>
      <c r="I32" s="21">
        <v>4400000</v>
      </c>
      <c r="J32" s="21">
        <v>4504000</v>
      </c>
      <c r="K32" s="21">
        <v>4500866.6500000004</v>
      </c>
      <c r="L32" s="22">
        <v>1.0229239999999999</v>
      </c>
      <c r="M32" s="23">
        <v>0.99930399999999997</v>
      </c>
    </row>
    <row r="33" spans="1:13" x14ac:dyDescent="0.25">
      <c r="A33" s="19">
        <v>13</v>
      </c>
      <c r="B33" s="19">
        <v>13000000</v>
      </c>
      <c r="C33" s="19">
        <v>6171</v>
      </c>
      <c r="D33" s="19">
        <v>5032</v>
      </c>
      <c r="E33" s="19"/>
      <c r="F33" s="19"/>
      <c r="G33" s="19">
        <v>13024</v>
      </c>
      <c r="H33" s="20" t="s">
        <v>103</v>
      </c>
      <c r="I33" s="21">
        <v>0</v>
      </c>
      <c r="J33" s="21">
        <v>41451</v>
      </c>
      <c r="K33" s="21">
        <v>41450</v>
      </c>
      <c r="L33" s="22">
        <v>0</v>
      </c>
      <c r="M33" s="23">
        <v>0.99997499999999995</v>
      </c>
    </row>
    <row r="34" spans="1:13" x14ac:dyDescent="0.25">
      <c r="A34" s="19">
        <v>13</v>
      </c>
      <c r="B34" s="19">
        <v>13000000</v>
      </c>
      <c r="C34" s="19">
        <v>6171</v>
      </c>
      <c r="D34" s="19">
        <v>5038</v>
      </c>
      <c r="E34" s="19"/>
      <c r="F34" s="19"/>
      <c r="G34" s="19"/>
      <c r="H34" s="20" t="s">
        <v>206</v>
      </c>
      <c r="I34" s="21">
        <v>300000</v>
      </c>
      <c r="J34" s="21">
        <v>315000</v>
      </c>
      <c r="K34" s="21">
        <v>314529.25</v>
      </c>
      <c r="L34" s="22">
        <v>1.04843</v>
      </c>
      <c r="M34" s="23">
        <v>0.99850499999999998</v>
      </c>
    </row>
    <row r="35" spans="1:13" x14ac:dyDescent="0.25">
      <c r="A35" s="19">
        <v>13</v>
      </c>
      <c r="B35" s="19">
        <v>13000000</v>
      </c>
      <c r="C35" s="19">
        <v>6171</v>
      </c>
      <c r="D35" s="19">
        <v>5132</v>
      </c>
      <c r="E35" s="19"/>
      <c r="F35" s="19"/>
      <c r="G35" s="19"/>
      <c r="H35" s="20" t="s">
        <v>126</v>
      </c>
      <c r="I35" s="21">
        <v>40000</v>
      </c>
      <c r="J35" s="21">
        <v>40000</v>
      </c>
      <c r="K35" s="21">
        <v>27527.11</v>
      </c>
      <c r="L35" s="22">
        <v>0.68817700000000004</v>
      </c>
      <c r="M35" s="23">
        <v>0.68817700000000004</v>
      </c>
    </row>
    <row r="36" spans="1:13" x14ac:dyDescent="0.25">
      <c r="A36" s="19">
        <v>13</v>
      </c>
      <c r="B36" s="19">
        <v>13000000</v>
      </c>
      <c r="C36" s="19">
        <v>6171</v>
      </c>
      <c r="D36" s="19">
        <v>5134</v>
      </c>
      <c r="E36" s="19"/>
      <c r="F36" s="19"/>
      <c r="G36" s="19"/>
      <c r="H36" s="20" t="s">
        <v>157</v>
      </c>
      <c r="I36" s="21">
        <v>10000</v>
      </c>
      <c r="J36" s="21">
        <v>10000</v>
      </c>
      <c r="K36" s="21">
        <v>0</v>
      </c>
      <c r="L36" s="22">
        <v>0</v>
      </c>
      <c r="M36" s="23">
        <v>0</v>
      </c>
    </row>
    <row r="37" spans="1:13" x14ac:dyDescent="0.25">
      <c r="A37" s="19">
        <v>13</v>
      </c>
      <c r="B37" s="19">
        <v>13000000</v>
      </c>
      <c r="C37" s="19">
        <v>6171</v>
      </c>
      <c r="D37" s="19">
        <v>5137</v>
      </c>
      <c r="E37" s="19"/>
      <c r="F37" s="19"/>
      <c r="G37" s="19"/>
      <c r="H37" s="20" t="s">
        <v>17</v>
      </c>
      <c r="I37" s="21">
        <v>40000</v>
      </c>
      <c r="J37" s="21">
        <v>40000</v>
      </c>
      <c r="K37" s="21">
        <v>2268</v>
      </c>
      <c r="L37" s="22">
        <v>5.67E-2</v>
      </c>
      <c r="M37" s="23">
        <v>5.67E-2</v>
      </c>
    </row>
    <row r="38" spans="1:13" x14ac:dyDescent="0.25">
      <c r="A38" s="19">
        <v>13</v>
      </c>
      <c r="B38" s="19">
        <v>13000000</v>
      </c>
      <c r="C38" s="19">
        <v>6171</v>
      </c>
      <c r="D38" s="19">
        <v>5139</v>
      </c>
      <c r="E38" s="19"/>
      <c r="F38" s="19"/>
      <c r="G38" s="19"/>
      <c r="H38" s="20" t="s">
        <v>18</v>
      </c>
      <c r="I38" s="21">
        <v>110000</v>
      </c>
      <c r="J38" s="21">
        <v>210000</v>
      </c>
      <c r="K38" s="21">
        <v>144486.15</v>
      </c>
      <c r="L38" s="22">
        <v>1.31351</v>
      </c>
      <c r="M38" s="23">
        <v>0.688029</v>
      </c>
    </row>
    <row r="39" spans="1:13" x14ac:dyDescent="0.25">
      <c r="A39" s="19">
        <v>13</v>
      </c>
      <c r="B39" s="19">
        <v>13000000</v>
      </c>
      <c r="C39" s="19">
        <v>6171</v>
      </c>
      <c r="D39" s="19">
        <v>5163</v>
      </c>
      <c r="E39" s="19"/>
      <c r="F39" s="19"/>
      <c r="G39" s="19"/>
      <c r="H39" s="20" t="s">
        <v>105</v>
      </c>
      <c r="I39" s="21">
        <v>250000</v>
      </c>
      <c r="J39" s="21">
        <v>237000</v>
      </c>
      <c r="K39" s="21">
        <v>187932</v>
      </c>
      <c r="L39" s="22">
        <v>0.75172799999999995</v>
      </c>
      <c r="M39" s="23">
        <v>0.79296199999999994</v>
      </c>
    </row>
    <row r="40" spans="1:13" x14ac:dyDescent="0.25">
      <c r="A40" s="19">
        <v>13</v>
      </c>
      <c r="B40" s="19">
        <v>13000000</v>
      </c>
      <c r="C40" s="19">
        <v>6171</v>
      </c>
      <c r="D40" s="19">
        <v>5164</v>
      </c>
      <c r="E40" s="19"/>
      <c r="F40" s="19"/>
      <c r="G40" s="19"/>
      <c r="H40" s="20" t="s">
        <v>30</v>
      </c>
      <c r="I40" s="21">
        <v>15000</v>
      </c>
      <c r="J40" s="21">
        <v>21000</v>
      </c>
      <c r="K40" s="21">
        <v>16560</v>
      </c>
      <c r="L40" s="22">
        <v>1.1040000000000001</v>
      </c>
      <c r="M40" s="23">
        <v>0.78857100000000002</v>
      </c>
    </row>
    <row r="41" spans="1:13" x14ac:dyDescent="0.25">
      <c r="A41" s="19">
        <v>13</v>
      </c>
      <c r="B41" s="19">
        <v>13000000</v>
      </c>
      <c r="C41" s="19">
        <v>6171</v>
      </c>
      <c r="D41" s="19">
        <v>5167</v>
      </c>
      <c r="E41" s="19"/>
      <c r="F41" s="19"/>
      <c r="G41" s="19"/>
      <c r="H41" s="20" t="s">
        <v>132</v>
      </c>
      <c r="I41" s="21">
        <v>700000</v>
      </c>
      <c r="J41" s="21">
        <v>713000</v>
      </c>
      <c r="K41" s="21">
        <v>680449.47</v>
      </c>
      <c r="L41" s="22">
        <v>0.97206999999999999</v>
      </c>
      <c r="M41" s="23">
        <v>0.95434699999999995</v>
      </c>
    </row>
    <row r="42" spans="1:13" x14ac:dyDescent="0.25">
      <c r="A42" s="19">
        <v>13</v>
      </c>
      <c r="B42" s="19">
        <v>13000000</v>
      </c>
      <c r="C42" s="19">
        <v>6171</v>
      </c>
      <c r="D42" s="19">
        <v>5168</v>
      </c>
      <c r="E42" s="19"/>
      <c r="F42" s="19"/>
      <c r="G42" s="19"/>
      <c r="H42" s="20" t="s">
        <v>133</v>
      </c>
      <c r="I42" s="21">
        <v>42000</v>
      </c>
      <c r="J42" s="21">
        <v>42000</v>
      </c>
      <c r="K42" s="21">
        <v>25320.5</v>
      </c>
      <c r="L42" s="22">
        <v>0.60286899999999999</v>
      </c>
      <c r="M42" s="23">
        <v>0.60286899999999999</v>
      </c>
    </row>
    <row r="43" spans="1:13" x14ac:dyDescent="0.25">
      <c r="A43" s="19">
        <v>13</v>
      </c>
      <c r="B43" s="19">
        <v>13000000</v>
      </c>
      <c r="C43" s="19">
        <v>6171</v>
      </c>
      <c r="D43" s="19">
        <v>5169</v>
      </c>
      <c r="E43" s="19"/>
      <c r="F43" s="19"/>
      <c r="G43" s="19"/>
      <c r="H43" s="20" t="s">
        <v>19</v>
      </c>
      <c r="I43" s="21">
        <v>2500000</v>
      </c>
      <c r="J43" s="21">
        <v>2203651</v>
      </c>
      <c r="K43" s="21">
        <v>1439616.25</v>
      </c>
      <c r="L43" s="22">
        <v>0.57584599999999997</v>
      </c>
      <c r="M43" s="23">
        <v>0.65328600000000003</v>
      </c>
    </row>
    <row r="44" spans="1:13" x14ac:dyDescent="0.25">
      <c r="A44" s="19">
        <v>13</v>
      </c>
      <c r="B44" s="19">
        <v>13000000</v>
      </c>
      <c r="C44" s="19">
        <v>6171</v>
      </c>
      <c r="D44" s="19">
        <v>5173</v>
      </c>
      <c r="E44" s="19"/>
      <c r="F44" s="19"/>
      <c r="G44" s="19"/>
      <c r="H44" s="20" t="s">
        <v>134</v>
      </c>
      <c r="I44" s="21">
        <v>100000</v>
      </c>
      <c r="J44" s="21">
        <v>141000</v>
      </c>
      <c r="K44" s="21">
        <v>109149</v>
      </c>
      <c r="L44" s="22">
        <v>1.0914900000000001</v>
      </c>
      <c r="M44" s="23">
        <v>0.77410599999999996</v>
      </c>
    </row>
    <row r="45" spans="1:13" x14ac:dyDescent="0.25">
      <c r="A45" s="19">
        <v>13</v>
      </c>
      <c r="B45" s="19">
        <v>13000000</v>
      </c>
      <c r="C45" s="19">
        <v>6171</v>
      </c>
      <c r="D45" s="19">
        <v>5175</v>
      </c>
      <c r="E45" s="19"/>
      <c r="F45" s="19"/>
      <c r="G45" s="19"/>
      <c r="H45" s="20" t="s">
        <v>36</v>
      </c>
      <c r="I45" s="21">
        <v>120000</v>
      </c>
      <c r="J45" s="21">
        <v>170000</v>
      </c>
      <c r="K45" s="21">
        <v>124735</v>
      </c>
      <c r="L45" s="22">
        <v>1.039458</v>
      </c>
      <c r="M45" s="23">
        <v>0.73373500000000003</v>
      </c>
    </row>
    <row r="46" spans="1:13" x14ac:dyDescent="0.25">
      <c r="A46" s="19">
        <v>13</v>
      </c>
      <c r="B46" s="19">
        <v>13000000</v>
      </c>
      <c r="C46" s="19">
        <v>6171</v>
      </c>
      <c r="D46" s="19">
        <v>5178</v>
      </c>
      <c r="E46" s="19"/>
      <c r="F46" s="19"/>
      <c r="G46" s="19"/>
      <c r="H46" s="20" t="s">
        <v>135</v>
      </c>
      <c r="I46" s="21">
        <v>200000</v>
      </c>
      <c r="J46" s="21">
        <v>187000</v>
      </c>
      <c r="K46" s="21">
        <v>153339.24</v>
      </c>
      <c r="L46" s="22">
        <v>0.76669600000000004</v>
      </c>
      <c r="M46" s="23">
        <v>0.81999500000000003</v>
      </c>
    </row>
    <row r="47" spans="1:13" x14ac:dyDescent="0.25">
      <c r="A47" s="19">
        <v>13</v>
      </c>
      <c r="B47" s="19">
        <v>13000000</v>
      </c>
      <c r="C47" s="19">
        <v>6171</v>
      </c>
      <c r="D47" s="19">
        <v>5179</v>
      </c>
      <c r="E47" s="19"/>
      <c r="F47" s="19"/>
      <c r="G47" s="19"/>
      <c r="H47" s="20" t="s">
        <v>37</v>
      </c>
      <c r="I47" s="21">
        <v>65000</v>
      </c>
      <c r="J47" s="21">
        <v>106000</v>
      </c>
      <c r="K47" s="21">
        <v>96364.04</v>
      </c>
      <c r="L47" s="22">
        <v>1.482523</v>
      </c>
      <c r="M47" s="23">
        <v>0.90909399999999996</v>
      </c>
    </row>
    <row r="48" spans="1:13" x14ac:dyDescent="0.25">
      <c r="A48" s="19">
        <v>13</v>
      </c>
      <c r="B48" s="19">
        <v>13000000</v>
      </c>
      <c r="C48" s="19">
        <v>6171</v>
      </c>
      <c r="D48" s="19">
        <v>5194</v>
      </c>
      <c r="E48" s="19"/>
      <c r="F48" s="19"/>
      <c r="G48" s="19"/>
      <c r="H48" s="20" t="s">
        <v>38</v>
      </c>
      <c r="I48" s="21">
        <v>5000</v>
      </c>
      <c r="J48" s="21">
        <v>5000</v>
      </c>
      <c r="K48" s="21">
        <v>4211</v>
      </c>
      <c r="L48" s="22">
        <v>0.84219999999999995</v>
      </c>
      <c r="M48" s="23">
        <v>0.84219999999999995</v>
      </c>
    </row>
    <row r="49" spans="1:13" x14ac:dyDescent="0.25">
      <c r="A49" s="19">
        <v>13</v>
      </c>
      <c r="B49" s="19">
        <v>13000000</v>
      </c>
      <c r="C49" s="19">
        <v>6171</v>
      </c>
      <c r="D49" s="19">
        <v>5195</v>
      </c>
      <c r="E49" s="19"/>
      <c r="F49" s="19"/>
      <c r="G49" s="19"/>
      <c r="H49" s="20" t="s">
        <v>207</v>
      </c>
      <c r="I49" s="21">
        <v>100000</v>
      </c>
      <c r="J49" s="21">
        <v>0</v>
      </c>
      <c r="K49" s="21">
        <v>0</v>
      </c>
      <c r="L49" s="22">
        <v>0</v>
      </c>
      <c r="M49" s="23">
        <v>0</v>
      </c>
    </row>
    <row r="50" spans="1:13" x14ac:dyDescent="0.25">
      <c r="A50" s="19">
        <v>13</v>
      </c>
      <c r="B50" s="19">
        <v>13000000</v>
      </c>
      <c r="C50" s="19">
        <v>6171</v>
      </c>
      <c r="D50" s="19">
        <v>5499</v>
      </c>
      <c r="E50" s="19"/>
      <c r="F50" s="19"/>
      <c r="G50" s="19"/>
      <c r="H50" s="20" t="s">
        <v>108</v>
      </c>
      <c r="I50" s="21">
        <v>0</v>
      </c>
      <c r="J50" s="21">
        <v>611349</v>
      </c>
      <c r="K50" s="21">
        <v>611349</v>
      </c>
      <c r="L50" s="22">
        <v>0</v>
      </c>
      <c r="M50" s="23">
        <v>1</v>
      </c>
    </row>
    <row r="51" spans="1:13" x14ac:dyDescent="0.25">
      <c r="A51" s="19">
        <v>13</v>
      </c>
      <c r="B51" s="19">
        <v>13000000</v>
      </c>
      <c r="C51" s="19">
        <v>6171</v>
      </c>
      <c r="D51" s="19">
        <v>6123</v>
      </c>
      <c r="E51" s="19"/>
      <c r="F51" s="19"/>
      <c r="G51" s="19"/>
      <c r="H51" s="20" t="s">
        <v>208</v>
      </c>
      <c r="I51" s="21">
        <v>680000</v>
      </c>
      <c r="J51" s="21">
        <v>680000</v>
      </c>
      <c r="K51" s="21">
        <v>640897</v>
      </c>
      <c r="L51" s="22">
        <v>0.94249499999999997</v>
      </c>
      <c r="M51" s="23">
        <v>0.94249499999999997</v>
      </c>
    </row>
    <row r="52" spans="1:13" x14ac:dyDescent="0.25">
      <c r="A52" s="9" t="s">
        <v>202</v>
      </c>
      <c r="B52" s="9">
        <v>13000000</v>
      </c>
      <c r="C52" s="9" t="s">
        <v>170</v>
      </c>
      <c r="D52" s="9"/>
      <c r="E52" s="9"/>
      <c r="F52" s="9"/>
      <c r="G52" s="9"/>
      <c r="H52" s="10"/>
      <c r="I52" s="11">
        <v>70877000</v>
      </c>
      <c r="J52" s="11">
        <v>73431227</v>
      </c>
      <c r="K52" s="11">
        <v>72089500.769999996</v>
      </c>
      <c r="L52" s="12">
        <v>1.017107111898077</v>
      </c>
      <c r="M52" s="13">
        <v>0.98172812460290226</v>
      </c>
    </row>
    <row r="53" spans="1:13" x14ac:dyDescent="0.25">
      <c r="A53" s="9" t="s">
        <v>202</v>
      </c>
      <c r="B53" s="9" t="s">
        <v>942</v>
      </c>
      <c r="C53" s="9"/>
      <c r="D53" s="9"/>
      <c r="E53" s="9"/>
      <c r="F53" s="9"/>
      <c r="G53" s="9"/>
      <c r="H53" s="10"/>
      <c r="I53" s="11">
        <v>80202000</v>
      </c>
      <c r="J53" s="11">
        <v>81676227</v>
      </c>
      <c r="K53" s="11">
        <v>79660271.370000005</v>
      </c>
      <c r="L53" s="12">
        <v>0.99324544737038978</v>
      </c>
      <c r="M53" s="13">
        <v>0.97531771845925253</v>
      </c>
    </row>
    <row r="54" spans="1:13" x14ac:dyDescent="0.25">
      <c r="A54" s="19">
        <v>13</v>
      </c>
      <c r="B54" s="19">
        <v>13000070</v>
      </c>
      <c r="C54" s="19">
        <v>6171</v>
      </c>
      <c r="D54" s="19">
        <v>5139</v>
      </c>
      <c r="E54" s="19"/>
      <c r="F54" s="19"/>
      <c r="G54" s="19"/>
      <c r="H54" s="20" t="s">
        <v>18</v>
      </c>
      <c r="I54" s="21">
        <v>45000</v>
      </c>
      <c r="J54" s="21">
        <v>151989</v>
      </c>
      <c r="K54" s="21">
        <v>126378.37</v>
      </c>
      <c r="L54" s="22">
        <v>2.808408</v>
      </c>
      <c r="M54" s="23">
        <v>0.83149600000000001</v>
      </c>
    </row>
    <row r="55" spans="1:13" x14ac:dyDescent="0.25">
      <c r="A55" s="19">
        <v>13</v>
      </c>
      <c r="B55" s="19">
        <v>13000070</v>
      </c>
      <c r="C55" s="19">
        <v>6171</v>
      </c>
      <c r="D55" s="19">
        <v>5156</v>
      </c>
      <c r="E55" s="19"/>
      <c r="F55" s="19"/>
      <c r="G55" s="19"/>
      <c r="H55" s="20" t="s">
        <v>130</v>
      </c>
      <c r="I55" s="21">
        <v>250000</v>
      </c>
      <c r="J55" s="21">
        <v>230000</v>
      </c>
      <c r="K55" s="21">
        <v>196053.07</v>
      </c>
      <c r="L55" s="22">
        <v>0.78421200000000002</v>
      </c>
      <c r="M55" s="23">
        <v>0.85240400000000005</v>
      </c>
    </row>
    <row r="56" spans="1:13" x14ac:dyDescent="0.25">
      <c r="A56" s="19">
        <v>13</v>
      </c>
      <c r="B56" s="19">
        <v>13000070</v>
      </c>
      <c r="C56" s="19">
        <v>6171</v>
      </c>
      <c r="D56" s="19">
        <v>5163</v>
      </c>
      <c r="E56" s="19"/>
      <c r="F56" s="19"/>
      <c r="G56" s="19"/>
      <c r="H56" s="20" t="s">
        <v>105</v>
      </c>
      <c r="I56" s="21">
        <v>1000</v>
      </c>
      <c r="J56" s="21">
        <v>1000</v>
      </c>
      <c r="K56" s="21">
        <v>400</v>
      </c>
      <c r="L56" s="22">
        <v>0.4</v>
      </c>
      <c r="M56" s="23">
        <v>0.4</v>
      </c>
    </row>
    <row r="57" spans="1:13" x14ac:dyDescent="0.25">
      <c r="A57" s="19">
        <v>13</v>
      </c>
      <c r="B57" s="19">
        <v>13000070</v>
      </c>
      <c r="C57" s="19">
        <v>6171</v>
      </c>
      <c r="D57" s="19">
        <v>5169</v>
      </c>
      <c r="E57" s="19"/>
      <c r="F57" s="19"/>
      <c r="G57" s="19"/>
      <c r="H57" s="20" t="s">
        <v>19</v>
      </c>
      <c r="I57" s="21">
        <v>15000</v>
      </c>
      <c r="J57" s="21">
        <v>6480</v>
      </c>
      <c r="K57" s="21">
        <v>6480</v>
      </c>
      <c r="L57" s="22">
        <v>0.432</v>
      </c>
      <c r="M57" s="23">
        <v>1</v>
      </c>
    </row>
    <row r="58" spans="1:13" x14ac:dyDescent="0.25">
      <c r="A58" s="19">
        <v>13</v>
      </c>
      <c r="B58" s="19">
        <v>13000070</v>
      </c>
      <c r="C58" s="19">
        <v>6171</v>
      </c>
      <c r="D58" s="19">
        <v>5171</v>
      </c>
      <c r="E58" s="19"/>
      <c r="F58" s="19"/>
      <c r="G58" s="19"/>
      <c r="H58" s="20" t="s">
        <v>24</v>
      </c>
      <c r="I58" s="21">
        <v>200000</v>
      </c>
      <c r="J58" s="21">
        <v>166531</v>
      </c>
      <c r="K58" s="21">
        <v>160910.32</v>
      </c>
      <c r="L58" s="22">
        <v>0.80455100000000002</v>
      </c>
      <c r="M58" s="23">
        <v>0.966248</v>
      </c>
    </row>
    <row r="59" spans="1:13" x14ac:dyDescent="0.25">
      <c r="A59" s="19">
        <v>13</v>
      </c>
      <c r="B59" s="19">
        <v>13000070</v>
      </c>
      <c r="C59" s="19">
        <v>6171</v>
      </c>
      <c r="D59" s="19">
        <v>5179</v>
      </c>
      <c r="E59" s="19"/>
      <c r="F59" s="19"/>
      <c r="G59" s="19"/>
      <c r="H59" s="20" t="s">
        <v>37</v>
      </c>
      <c r="I59" s="21">
        <v>30000</v>
      </c>
      <c r="J59" s="21">
        <v>17700</v>
      </c>
      <c r="K59" s="21">
        <v>13980.51</v>
      </c>
      <c r="L59" s="22">
        <v>0.46601700000000001</v>
      </c>
      <c r="M59" s="23">
        <v>0.78985899999999998</v>
      </c>
    </row>
    <row r="60" spans="1:13" x14ac:dyDescent="0.25">
      <c r="A60" s="19">
        <v>13</v>
      </c>
      <c r="B60" s="19">
        <v>13000070</v>
      </c>
      <c r="C60" s="19">
        <v>6171</v>
      </c>
      <c r="D60" s="19">
        <v>5362</v>
      </c>
      <c r="E60" s="19"/>
      <c r="F60" s="19"/>
      <c r="G60" s="19"/>
      <c r="H60" s="20" t="s">
        <v>57</v>
      </c>
      <c r="I60" s="21">
        <v>12000</v>
      </c>
      <c r="J60" s="21">
        <v>14300</v>
      </c>
      <c r="K60" s="21">
        <v>12000</v>
      </c>
      <c r="L60" s="22">
        <v>1</v>
      </c>
      <c r="M60" s="23">
        <v>0.83916000000000002</v>
      </c>
    </row>
    <row r="61" spans="1:13" x14ac:dyDescent="0.25">
      <c r="A61" s="9" t="s">
        <v>202</v>
      </c>
      <c r="B61" s="9">
        <v>13000070</v>
      </c>
      <c r="C61" s="9" t="s">
        <v>170</v>
      </c>
      <c r="D61" s="9"/>
      <c r="E61" s="9"/>
      <c r="F61" s="9"/>
      <c r="G61" s="9"/>
      <c r="H61" s="10"/>
      <c r="I61" s="11">
        <v>553000</v>
      </c>
      <c r="J61" s="11">
        <v>588000</v>
      </c>
      <c r="K61" s="11">
        <v>516202.27</v>
      </c>
      <c r="L61" s="12">
        <v>0.93345799276672692</v>
      </c>
      <c r="M61" s="13">
        <v>0.87789501700680272</v>
      </c>
    </row>
    <row r="62" spans="1:13" x14ac:dyDescent="0.25">
      <c r="A62" s="9" t="s">
        <v>202</v>
      </c>
      <c r="B62" s="9" t="s">
        <v>209</v>
      </c>
      <c r="C62" s="9"/>
      <c r="D62" s="9"/>
      <c r="E62" s="9"/>
      <c r="F62" s="9"/>
      <c r="G62" s="9"/>
      <c r="H62" s="10"/>
      <c r="I62" s="11">
        <v>553000</v>
      </c>
      <c r="J62" s="11">
        <v>588000</v>
      </c>
      <c r="K62" s="11">
        <v>516202.27</v>
      </c>
      <c r="L62" s="12">
        <v>0.93345799276672692</v>
      </c>
      <c r="M62" s="13">
        <v>0.87789501700680272</v>
      </c>
    </row>
    <row r="63" spans="1:13" x14ac:dyDescent="0.25">
      <c r="A63" s="19">
        <v>13</v>
      </c>
      <c r="B63" s="19">
        <v>13000078</v>
      </c>
      <c r="C63" s="19">
        <v>6171</v>
      </c>
      <c r="D63" s="19">
        <v>5139</v>
      </c>
      <c r="E63" s="19"/>
      <c r="F63" s="19"/>
      <c r="G63" s="19"/>
      <c r="H63" s="20" t="s">
        <v>18</v>
      </c>
      <c r="I63" s="21">
        <v>0</v>
      </c>
      <c r="J63" s="21">
        <v>7470</v>
      </c>
      <c r="K63" s="21">
        <v>7470</v>
      </c>
      <c r="L63" s="22">
        <v>0</v>
      </c>
      <c r="M63" s="23">
        <v>1</v>
      </c>
    </row>
    <row r="64" spans="1:13" x14ac:dyDescent="0.25">
      <c r="A64" s="19">
        <v>13</v>
      </c>
      <c r="B64" s="19">
        <v>13000078</v>
      </c>
      <c r="C64" s="19">
        <v>6171</v>
      </c>
      <c r="D64" s="19">
        <v>5156</v>
      </c>
      <c r="E64" s="19"/>
      <c r="F64" s="19"/>
      <c r="G64" s="19"/>
      <c r="H64" s="20" t="s">
        <v>130</v>
      </c>
      <c r="I64" s="21">
        <v>0</v>
      </c>
      <c r="J64" s="21">
        <v>990</v>
      </c>
      <c r="K64" s="21">
        <v>990</v>
      </c>
      <c r="L64" s="22">
        <v>0</v>
      </c>
      <c r="M64" s="23">
        <v>1</v>
      </c>
    </row>
    <row r="65" spans="1:13" x14ac:dyDescent="0.25">
      <c r="A65" s="19">
        <v>13</v>
      </c>
      <c r="B65" s="19">
        <v>13000078</v>
      </c>
      <c r="C65" s="19">
        <v>6171</v>
      </c>
      <c r="D65" s="19">
        <v>5171</v>
      </c>
      <c r="E65" s="19"/>
      <c r="F65" s="19"/>
      <c r="G65" s="19"/>
      <c r="H65" s="20" t="s">
        <v>24</v>
      </c>
      <c r="I65" s="21">
        <v>20000</v>
      </c>
      <c r="J65" s="21">
        <v>11540</v>
      </c>
      <c r="K65" s="21">
        <v>3340</v>
      </c>
      <c r="L65" s="22">
        <v>0.16700000000000001</v>
      </c>
      <c r="M65" s="23">
        <v>0.28942800000000002</v>
      </c>
    </row>
    <row r="66" spans="1:13" x14ac:dyDescent="0.25">
      <c r="A66" s="9" t="s">
        <v>202</v>
      </c>
      <c r="B66" s="9">
        <v>13000078</v>
      </c>
      <c r="C66" s="9" t="s">
        <v>170</v>
      </c>
      <c r="D66" s="9"/>
      <c r="E66" s="9"/>
      <c r="F66" s="9"/>
      <c r="G66" s="9"/>
      <c r="H66" s="10"/>
      <c r="I66" s="11">
        <v>20000</v>
      </c>
      <c r="J66" s="11">
        <v>20000</v>
      </c>
      <c r="K66" s="11">
        <v>11800</v>
      </c>
      <c r="L66" s="12">
        <v>0.59</v>
      </c>
      <c r="M66" s="13">
        <v>0.59</v>
      </c>
    </row>
    <row r="67" spans="1:13" x14ac:dyDescent="0.25">
      <c r="A67" s="9" t="s">
        <v>202</v>
      </c>
      <c r="B67" s="9" t="s">
        <v>210</v>
      </c>
      <c r="C67" s="9"/>
      <c r="D67" s="9"/>
      <c r="E67" s="9"/>
      <c r="F67" s="9"/>
      <c r="G67" s="9"/>
      <c r="H67" s="10"/>
      <c r="I67" s="11">
        <v>20000</v>
      </c>
      <c r="J67" s="11">
        <v>20000</v>
      </c>
      <c r="K67" s="11">
        <v>11800</v>
      </c>
      <c r="L67" s="12">
        <v>0.59</v>
      </c>
      <c r="M67" s="13">
        <v>0.59</v>
      </c>
    </row>
    <row r="68" spans="1:13" x14ac:dyDescent="0.25">
      <c r="A68" s="19">
        <v>13</v>
      </c>
      <c r="B68" s="19">
        <v>13000080</v>
      </c>
      <c r="C68" s="19">
        <v>5311</v>
      </c>
      <c r="D68" s="19">
        <v>5139</v>
      </c>
      <c r="E68" s="19"/>
      <c r="F68" s="19"/>
      <c r="G68" s="19"/>
      <c r="H68" s="20" t="s">
        <v>18</v>
      </c>
      <c r="I68" s="21">
        <v>10000</v>
      </c>
      <c r="J68" s="21">
        <v>25000</v>
      </c>
      <c r="K68" s="21">
        <v>19530</v>
      </c>
      <c r="L68" s="22">
        <v>1.9530000000000001</v>
      </c>
      <c r="M68" s="23">
        <v>0.78120000000000001</v>
      </c>
    </row>
    <row r="69" spans="1:13" x14ac:dyDescent="0.25">
      <c r="A69" s="19">
        <v>13</v>
      </c>
      <c r="B69" s="19">
        <v>13000080</v>
      </c>
      <c r="C69" s="19">
        <v>5311</v>
      </c>
      <c r="D69" s="19">
        <v>5156</v>
      </c>
      <c r="E69" s="19"/>
      <c r="F69" s="19"/>
      <c r="G69" s="19"/>
      <c r="H69" s="20" t="s">
        <v>130</v>
      </c>
      <c r="I69" s="21">
        <v>170000</v>
      </c>
      <c r="J69" s="21">
        <v>170000</v>
      </c>
      <c r="K69" s="21">
        <v>124353.5</v>
      </c>
      <c r="L69" s="22">
        <v>0.731491</v>
      </c>
      <c r="M69" s="23">
        <v>0.731491</v>
      </c>
    </row>
    <row r="70" spans="1:13" x14ac:dyDescent="0.25">
      <c r="A70" s="19">
        <v>13</v>
      </c>
      <c r="B70" s="19">
        <v>13000080</v>
      </c>
      <c r="C70" s="19">
        <v>5311</v>
      </c>
      <c r="D70" s="19">
        <v>5163</v>
      </c>
      <c r="E70" s="19"/>
      <c r="F70" s="19"/>
      <c r="G70" s="19"/>
      <c r="H70" s="20" t="s">
        <v>105</v>
      </c>
      <c r="I70" s="21">
        <v>1000</v>
      </c>
      <c r="J70" s="21">
        <v>1000</v>
      </c>
      <c r="K70" s="21">
        <v>96</v>
      </c>
      <c r="L70" s="22">
        <v>9.6000000000000002E-2</v>
      </c>
      <c r="M70" s="23">
        <v>9.6000000000000002E-2</v>
      </c>
    </row>
    <row r="71" spans="1:13" x14ac:dyDescent="0.25">
      <c r="A71" s="19">
        <v>13</v>
      </c>
      <c r="B71" s="19">
        <v>13000080</v>
      </c>
      <c r="C71" s="19">
        <v>5311</v>
      </c>
      <c r="D71" s="19">
        <v>5171</v>
      </c>
      <c r="E71" s="19"/>
      <c r="F71" s="19"/>
      <c r="G71" s="19"/>
      <c r="H71" s="20" t="s">
        <v>24</v>
      </c>
      <c r="I71" s="21">
        <v>70000</v>
      </c>
      <c r="J71" s="21">
        <v>55000</v>
      </c>
      <c r="K71" s="21">
        <v>40568.54</v>
      </c>
      <c r="L71" s="22">
        <v>0.57955000000000001</v>
      </c>
      <c r="M71" s="23">
        <v>0.73760899999999996</v>
      </c>
    </row>
    <row r="72" spans="1:13" x14ac:dyDescent="0.25">
      <c r="A72" s="19">
        <v>13</v>
      </c>
      <c r="B72" s="19">
        <v>13000080</v>
      </c>
      <c r="C72" s="19">
        <v>5311</v>
      </c>
      <c r="D72" s="19">
        <v>5179</v>
      </c>
      <c r="E72" s="19"/>
      <c r="F72" s="19"/>
      <c r="G72" s="19"/>
      <c r="H72" s="20" t="s">
        <v>37</v>
      </c>
      <c r="I72" s="21">
        <v>10000</v>
      </c>
      <c r="J72" s="21">
        <v>10000</v>
      </c>
      <c r="K72" s="21">
        <v>484</v>
      </c>
      <c r="L72" s="22">
        <v>4.8399999999999999E-2</v>
      </c>
      <c r="M72" s="23">
        <v>4.8399999999999999E-2</v>
      </c>
    </row>
    <row r="73" spans="1:13" x14ac:dyDescent="0.25">
      <c r="A73" s="9" t="s">
        <v>202</v>
      </c>
      <c r="B73" s="9">
        <v>13000080</v>
      </c>
      <c r="C73" s="9" t="s">
        <v>160</v>
      </c>
      <c r="D73" s="9"/>
      <c r="E73" s="9"/>
      <c r="F73" s="9"/>
      <c r="G73" s="9"/>
      <c r="H73" s="10"/>
      <c r="I73" s="11">
        <v>261000</v>
      </c>
      <c r="J73" s="11">
        <v>261000</v>
      </c>
      <c r="K73" s="11">
        <v>185032.04</v>
      </c>
      <c r="L73" s="12">
        <v>0.70893501915708812</v>
      </c>
      <c r="M73" s="13">
        <v>0.70893501915708812</v>
      </c>
    </row>
    <row r="74" spans="1:13" x14ac:dyDescent="0.25">
      <c r="A74" s="9" t="s">
        <v>202</v>
      </c>
      <c r="B74" s="9" t="s">
        <v>211</v>
      </c>
      <c r="C74" s="9"/>
      <c r="D74" s="9"/>
      <c r="E74" s="9"/>
      <c r="F74" s="9"/>
      <c r="G74" s="9"/>
      <c r="H74" s="10"/>
      <c r="I74" s="11">
        <v>261000</v>
      </c>
      <c r="J74" s="11">
        <v>261000</v>
      </c>
      <c r="K74" s="11">
        <v>185032.04</v>
      </c>
      <c r="L74" s="12">
        <v>0.70893501915708812</v>
      </c>
      <c r="M74" s="13">
        <v>0.70893501915708812</v>
      </c>
    </row>
    <row r="75" spans="1:13" x14ac:dyDescent="0.25">
      <c r="A75" s="19">
        <v>13</v>
      </c>
      <c r="B75" s="19">
        <v>13000130</v>
      </c>
      <c r="C75" s="19">
        <v>2143</v>
      </c>
      <c r="D75" s="19">
        <v>5222</v>
      </c>
      <c r="E75" s="19"/>
      <c r="F75" s="19"/>
      <c r="G75" s="19"/>
      <c r="H75" s="20" t="s">
        <v>20</v>
      </c>
      <c r="I75" s="21">
        <v>0</v>
      </c>
      <c r="J75" s="21">
        <v>70000</v>
      </c>
      <c r="K75" s="21">
        <v>70000</v>
      </c>
      <c r="L75" s="22">
        <v>0</v>
      </c>
      <c r="M75" s="23">
        <v>1</v>
      </c>
    </row>
    <row r="76" spans="1:13" x14ac:dyDescent="0.25">
      <c r="A76" s="19">
        <v>13</v>
      </c>
      <c r="B76" s="19">
        <v>13000130</v>
      </c>
      <c r="C76" s="19">
        <v>2143</v>
      </c>
      <c r="D76" s="19">
        <v>5229</v>
      </c>
      <c r="E76" s="19"/>
      <c r="F76" s="19"/>
      <c r="G76" s="19"/>
      <c r="H76" s="20" t="s">
        <v>62</v>
      </c>
      <c r="I76" s="21">
        <v>150000</v>
      </c>
      <c r="J76" s="21">
        <v>20000</v>
      </c>
      <c r="K76" s="21">
        <v>0</v>
      </c>
      <c r="L76" s="22">
        <v>0</v>
      </c>
      <c r="M76" s="23">
        <v>0</v>
      </c>
    </row>
    <row r="77" spans="1:13" x14ac:dyDescent="0.25">
      <c r="A77" s="19">
        <v>13</v>
      </c>
      <c r="B77" s="19">
        <v>13000130</v>
      </c>
      <c r="C77" s="19">
        <v>2143</v>
      </c>
      <c r="D77" s="19">
        <v>5339</v>
      </c>
      <c r="E77" s="19"/>
      <c r="F77" s="19"/>
      <c r="G77" s="19"/>
      <c r="H77" s="20" t="s">
        <v>71</v>
      </c>
      <c r="I77" s="21">
        <v>0</v>
      </c>
      <c r="J77" s="21">
        <v>60000</v>
      </c>
      <c r="K77" s="21">
        <v>60000</v>
      </c>
      <c r="L77" s="22">
        <v>0</v>
      </c>
      <c r="M77" s="23">
        <v>1</v>
      </c>
    </row>
    <row r="78" spans="1:13" x14ac:dyDescent="0.25">
      <c r="A78" s="9" t="s">
        <v>202</v>
      </c>
      <c r="B78" s="9">
        <v>13000130</v>
      </c>
      <c r="C78" s="9" t="s">
        <v>203</v>
      </c>
      <c r="D78" s="9"/>
      <c r="E78" s="9"/>
      <c r="F78" s="9"/>
      <c r="G78" s="9"/>
      <c r="H78" s="10"/>
      <c r="I78" s="11">
        <v>150000</v>
      </c>
      <c r="J78" s="11">
        <v>150000</v>
      </c>
      <c r="K78" s="11">
        <v>130000</v>
      </c>
      <c r="L78" s="12">
        <v>0.8666666666666667</v>
      </c>
      <c r="M78" s="13">
        <v>0.8666666666666667</v>
      </c>
    </row>
    <row r="79" spans="1:13" x14ac:dyDescent="0.25">
      <c r="A79" s="19">
        <v>13</v>
      </c>
      <c r="B79" s="19">
        <v>13000130</v>
      </c>
      <c r="C79" s="19">
        <v>3639</v>
      </c>
      <c r="D79" s="19">
        <v>5221</v>
      </c>
      <c r="E79" s="19"/>
      <c r="F79" s="19"/>
      <c r="G79" s="19"/>
      <c r="H79" s="20" t="s">
        <v>74</v>
      </c>
      <c r="I79" s="21">
        <v>275000</v>
      </c>
      <c r="J79" s="21">
        <v>275000</v>
      </c>
      <c r="K79" s="21">
        <v>263920</v>
      </c>
      <c r="L79" s="22">
        <v>0.95970900000000003</v>
      </c>
      <c r="M79" s="23">
        <v>0.95970900000000003</v>
      </c>
    </row>
    <row r="80" spans="1:13" x14ac:dyDescent="0.25">
      <c r="A80" s="19">
        <v>13</v>
      </c>
      <c r="B80" s="19">
        <v>13000130</v>
      </c>
      <c r="C80" s="19">
        <v>3639</v>
      </c>
      <c r="D80" s="19">
        <v>5222</v>
      </c>
      <c r="E80" s="19"/>
      <c r="F80" s="19"/>
      <c r="G80" s="19"/>
      <c r="H80" s="20" t="s">
        <v>20</v>
      </c>
      <c r="I80" s="21">
        <v>50000</v>
      </c>
      <c r="J80" s="21">
        <v>50000</v>
      </c>
      <c r="K80" s="21">
        <v>48688.7</v>
      </c>
      <c r="L80" s="22">
        <v>0.97377400000000003</v>
      </c>
      <c r="M80" s="23">
        <v>0.97377400000000003</v>
      </c>
    </row>
    <row r="81" spans="1:13" x14ac:dyDescent="0.25">
      <c r="A81" s="19">
        <v>13</v>
      </c>
      <c r="B81" s="19">
        <v>13000130</v>
      </c>
      <c r="C81" s="19">
        <v>3639</v>
      </c>
      <c r="D81" s="19">
        <v>5329</v>
      </c>
      <c r="E81" s="19"/>
      <c r="F81" s="19"/>
      <c r="G81" s="19"/>
      <c r="H81" s="20" t="s">
        <v>212</v>
      </c>
      <c r="I81" s="21">
        <v>650000</v>
      </c>
      <c r="J81" s="21">
        <v>650000</v>
      </c>
      <c r="K81" s="21">
        <v>648267</v>
      </c>
      <c r="L81" s="22">
        <v>0.99733300000000003</v>
      </c>
      <c r="M81" s="23">
        <v>0.99733300000000003</v>
      </c>
    </row>
    <row r="82" spans="1:13" x14ac:dyDescent="0.25">
      <c r="A82" s="9" t="s">
        <v>202</v>
      </c>
      <c r="B82" s="9">
        <v>13000130</v>
      </c>
      <c r="C82" s="9" t="s">
        <v>61</v>
      </c>
      <c r="D82" s="9"/>
      <c r="E82" s="9"/>
      <c r="F82" s="9"/>
      <c r="G82" s="9"/>
      <c r="H82" s="10"/>
      <c r="I82" s="11">
        <v>975000</v>
      </c>
      <c r="J82" s="11">
        <v>975000</v>
      </c>
      <c r="K82" s="11">
        <v>960875.7</v>
      </c>
      <c r="L82" s="12">
        <v>0.98551353846153844</v>
      </c>
      <c r="M82" s="13">
        <v>0.98551353846153844</v>
      </c>
    </row>
    <row r="83" spans="1:13" x14ac:dyDescent="0.25">
      <c r="A83" s="9" t="s">
        <v>202</v>
      </c>
      <c r="B83" s="9" t="s">
        <v>213</v>
      </c>
      <c r="C83" s="9"/>
      <c r="D83" s="9"/>
      <c r="E83" s="9"/>
      <c r="F83" s="9"/>
      <c r="G83" s="9"/>
      <c r="H83" s="10"/>
      <c r="I83" s="11">
        <v>1125000</v>
      </c>
      <c r="J83" s="11">
        <v>1125000</v>
      </c>
      <c r="K83" s="11">
        <v>1090875.7</v>
      </c>
      <c r="L83" s="12">
        <v>0.96966728888888887</v>
      </c>
      <c r="M83" s="13">
        <v>0.96966728888888887</v>
      </c>
    </row>
    <row r="84" spans="1:13" x14ac:dyDescent="0.25">
      <c r="A84" s="19">
        <v>13</v>
      </c>
      <c r="B84" s="19">
        <v>13000201</v>
      </c>
      <c r="C84" s="19">
        <v>6112</v>
      </c>
      <c r="D84" s="19">
        <v>5173</v>
      </c>
      <c r="E84" s="19"/>
      <c r="F84" s="19"/>
      <c r="G84" s="19"/>
      <c r="H84" s="20" t="s">
        <v>134</v>
      </c>
      <c r="I84" s="21">
        <v>10000</v>
      </c>
      <c r="J84" s="21">
        <v>10000</v>
      </c>
      <c r="K84" s="21">
        <v>0</v>
      </c>
      <c r="L84" s="22">
        <v>0</v>
      </c>
      <c r="M84" s="23">
        <v>0</v>
      </c>
    </row>
    <row r="85" spans="1:13" x14ac:dyDescent="0.25">
      <c r="A85" s="9" t="s">
        <v>202</v>
      </c>
      <c r="B85" s="9">
        <v>13000201</v>
      </c>
      <c r="C85" s="9" t="s">
        <v>205</v>
      </c>
      <c r="D85" s="9"/>
      <c r="E85" s="9"/>
      <c r="F85" s="9"/>
      <c r="G85" s="9"/>
      <c r="H85" s="10"/>
      <c r="I85" s="11">
        <v>10000</v>
      </c>
      <c r="J85" s="11">
        <v>10000</v>
      </c>
      <c r="K85" s="11">
        <v>0</v>
      </c>
      <c r="L85" s="12">
        <v>0</v>
      </c>
      <c r="M85" s="13">
        <v>0</v>
      </c>
    </row>
    <row r="86" spans="1:13" x14ac:dyDescent="0.25">
      <c r="A86" s="19">
        <v>13</v>
      </c>
      <c r="B86" s="19">
        <v>13000201</v>
      </c>
      <c r="C86" s="19">
        <v>6171</v>
      </c>
      <c r="D86" s="19">
        <v>5173</v>
      </c>
      <c r="E86" s="19"/>
      <c r="F86" s="19"/>
      <c r="G86" s="19"/>
      <c r="H86" s="20" t="s">
        <v>134</v>
      </c>
      <c r="I86" s="21">
        <v>20000</v>
      </c>
      <c r="J86" s="21">
        <v>20000</v>
      </c>
      <c r="K86" s="21">
        <v>0</v>
      </c>
      <c r="L86" s="22">
        <v>0</v>
      </c>
      <c r="M86" s="23">
        <v>0</v>
      </c>
    </row>
    <row r="87" spans="1:13" x14ac:dyDescent="0.25">
      <c r="A87" s="9" t="s">
        <v>202</v>
      </c>
      <c r="B87" s="9">
        <v>13000201</v>
      </c>
      <c r="C87" s="9" t="s">
        <v>170</v>
      </c>
      <c r="D87" s="9"/>
      <c r="E87" s="9"/>
      <c r="F87" s="9"/>
      <c r="G87" s="9"/>
      <c r="H87" s="10"/>
      <c r="I87" s="11">
        <v>20000</v>
      </c>
      <c r="J87" s="11">
        <v>20000</v>
      </c>
      <c r="K87" s="11">
        <v>0</v>
      </c>
      <c r="L87" s="12">
        <v>0</v>
      </c>
      <c r="M87" s="13">
        <v>0</v>
      </c>
    </row>
    <row r="88" spans="1:13" x14ac:dyDescent="0.25">
      <c r="A88" s="9" t="s">
        <v>202</v>
      </c>
      <c r="B88" s="9" t="s">
        <v>214</v>
      </c>
      <c r="C88" s="9"/>
      <c r="D88" s="9"/>
      <c r="E88" s="9"/>
      <c r="F88" s="9"/>
      <c r="G88" s="9"/>
      <c r="H88" s="10"/>
      <c r="I88" s="11">
        <v>30000</v>
      </c>
      <c r="J88" s="11">
        <v>30000</v>
      </c>
      <c r="K88" s="11">
        <v>0</v>
      </c>
      <c r="L88" s="12">
        <v>0</v>
      </c>
      <c r="M88" s="13">
        <v>0</v>
      </c>
    </row>
    <row r="89" spans="1:13" x14ac:dyDescent="0.25">
      <c r="A89" s="19">
        <v>13</v>
      </c>
      <c r="B89" s="19">
        <v>13000208</v>
      </c>
      <c r="C89" s="19">
        <v>6112</v>
      </c>
      <c r="D89" s="19">
        <v>5179</v>
      </c>
      <c r="E89" s="19"/>
      <c r="F89" s="19"/>
      <c r="G89" s="19"/>
      <c r="H89" s="20" t="s">
        <v>37</v>
      </c>
      <c r="I89" s="21">
        <v>155000</v>
      </c>
      <c r="J89" s="21">
        <v>155000</v>
      </c>
      <c r="K89" s="21">
        <v>112600</v>
      </c>
      <c r="L89" s="22">
        <v>0.72645099999999996</v>
      </c>
      <c r="M89" s="23">
        <v>0.72645099999999996</v>
      </c>
    </row>
    <row r="90" spans="1:13" x14ac:dyDescent="0.25">
      <c r="A90" s="9" t="s">
        <v>202</v>
      </c>
      <c r="B90" s="9">
        <v>13000208</v>
      </c>
      <c r="C90" s="9" t="s">
        <v>205</v>
      </c>
      <c r="D90" s="9"/>
      <c r="E90" s="9"/>
      <c r="F90" s="9"/>
      <c r="G90" s="9"/>
      <c r="H90" s="10"/>
      <c r="I90" s="11">
        <v>155000</v>
      </c>
      <c r="J90" s="11">
        <v>155000</v>
      </c>
      <c r="K90" s="11">
        <v>112600</v>
      </c>
      <c r="L90" s="12">
        <v>0.7264516129032258</v>
      </c>
      <c r="M90" s="13">
        <v>0.7264516129032258</v>
      </c>
    </row>
    <row r="91" spans="1:13" x14ac:dyDescent="0.25">
      <c r="A91" s="19">
        <v>13</v>
      </c>
      <c r="B91" s="19">
        <v>13000208</v>
      </c>
      <c r="C91" s="19">
        <v>6171</v>
      </c>
      <c r="D91" s="19">
        <v>5179</v>
      </c>
      <c r="E91" s="19"/>
      <c r="F91" s="19"/>
      <c r="G91" s="19"/>
      <c r="H91" s="20" t="s">
        <v>37</v>
      </c>
      <c r="I91" s="21">
        <v>43000</v>
      </c>
      <c r="J91" s="21">
        <v>195011.02</v>
      </c>
      <c r="K91" s="21">
        <v>51500</v>
      </c>
      <c r="L91" s="22">
        <v>1.1976739999999999</v>
      </c>
      <c r="M91" s="23">
        <v>0.26408700000000002</v>
      </c>
    </row>
    <row r="92" spans="1:13" x14ac:dyDescent="0.25">
      <c r="A92" s="9" t="s">
        <v>202</v>
      </c>
      <c r="B92" s="9">
        <v>13000208</v>
      </c>
      <c r="C92" s="9" t="s">
        <v>170</v>
      </c>
      <c r="D92" s="9"/>
      <c r="E92" s="9"/>
      <c r="F92" s="9"/>
      <c r="G92" s="9"/>
      <c r="H92" s="10"/>
      <c r="I92" s="11">
        <v>43000</v>
      </c>
      <c r="J92" s="11">
        <v>195011.02</v>
      </c>
      <c r="K92" s="11">
        <v>51500</v>
      </c>
      <c r="L92" s="12">
        <v>1.1976744186046511</v>
      </c>
      <c r="M92" s="13">
        <v>0.26408763976517841</v>
      </c>
    </row>
    <row r="93" spans="1:13" x14ac:dyDescent="0.25">
      <c r="A93" s="19">
        <v>13</v>
      </c>
      <c r="B93" s="19">
        <v>13000208</v>
      </c>
      <c r="C93" s="19">
        <v>6310</v>
      </c>
      <c r="D93" s="19">
        <v>5163</v>
      </c>
      <c r="E93" s="19"/>
      <c r="F93" s="19"/>
      <c r="G93" s="19"/>
      <c r="H93" s="20" t="s">
        <v>105</v>
      </c>
      <c r="I93" s="21">
        <v>3000</v>
      </c>
      <c r="J93" s="21">
        <v>3000</v>
      </c>
      <c r="K93" s="21">
        <v>569</v>
      </c>
      <c r="L93" s="22">
        <v>0.189666</v>
      </c>
      <c r="M93" s="23">
        <v>0.189666</v>
      </c>
    </row>
    <row r="94" spans="1:13" x14ac:dyDescent="0.25">
      <c r="A94" s="9" t="s">
        <v>202</v>
      </c>
      <c r="B94" s="9">
        <v>13000208</v>
      </c>
      <c r="C94" s="9" t="s">
        <v>161</v>
      </c>
      <c r="D94" s="9"/>
      <c r="E94" s="9"/>
      <c r="F94" s="9"/>
      <c r="G94" s="9"/>
      <c r="H94" s="10"/>
      <c r="I94" s="11">
        <v>3000</v>
      </c>
      <c r="J94" s="11">
        <v>3000</v>
      </c>
      <c r="K94" s="11">
        <v>569</v>
      </c>
      <c r="L94" s="12">
        <v>0.18966666666666668</v>
      </c>
      <c r="M94" s="13">
        <v>0.18966666666666668</v>
      </c>
    </row>
    <row r="95" spans="1:13" x14ac:dyDescent="0.25">
      <c r="A95" s="9" t="s">
        <v>202</v>
      </c>
      <c r="B95" s="9" t="s">
        <v>215</v>
      </c>
      <c r="C95" s="9"/>
      <c r="D95" s="9"/>
      <c r="E95" s="9"/>
      <c r="F95" s="9"/>
      <c r="G95" s="9"/>
      <c r="H95" s="10"/>
      <c r="I95" s="11">
        <v>201000</v>
      </c>
      <c r="J95" s="11">
        <v>353011.02</v>
      </c>
      <c r="K95" s="11">
        <v>164669</v>
      </c>
      <c r="L95" s="12">
        <v>0.81924875621890547</v>
      </c>
      <c r="M95" s="13">
        <v>0.46646985694667548</v>
      </c>
    </row>
    <row r="96" spans="1:13" x14ac:dyDescent="0.25">
      <c r="A96" s="19">
        <v>13</v>
      </c>
      <c r="B96" s="19">
        <v>13000209</v>
      </c>
      <c r="C96" s="19">
        <v>6112</v>
      </c>
      <c r="D96" s="19">
        <v>5169</v>
      </c>
      <c r="E96" s="19"/>
      <c r="F96" s="19"/>
      <c r="G96" s="19"/>
      <c r="H96" s="20" t="s">
        <v>19</v>
      </c>
      <c r="I96" s="21">
        <v>40000</v>
      </c>
      <c r="J96" s="21">
        <v>40000</v>
      </c>
      <c r="K96" s="21">
        <v>19314</v>
      </c>
      <c r="L96" s="22">
        <v>0.48285</v>
      </c>
      <c r="M96" s="23">
        <v>0.48285</v>
      </c>
    </row>
    <row r="97" spans="1:13" x14ac:dyDescent="0.25">
      <c r="A97" s="9" t="s">
        <v>202</v>
      </c>
      <c r="B97" s="9">
        <v>13000209</v>
      </c>
      <c r="C97" s="9" t="s">
        <v>205</v>
      </c>
      <c r="D97" s="9"/>
      <c r="E97" s="9"/>
      <c r="F97" s="9"/>
      <c r="G97" s="9"/>
      <c r="H97" s="10"/>
      <c r="I97" s="11">
        <v>40000</v>
      </c>
      <c r="J97" s="11">
        <v>40000</v>
      </c>
      <c r="K97" s="11">
        <v>19314</v>
      </c>
      <c r="L97" s="12">
        <v>0.48285</v>
      </c>
      <c r="M97" s="13">
        <v>0.48285</v>
      </c>
    </row>
    <row r="98" spans="1:13" x14ac:dyDescent="0.25">
      <c r="A98" s="19">
        <v>13</v>
      </c>
      <c r="B98" s="19">
        <v>13000209</v>
      </c>
      <c r="C98" s="19">
        <v>6171</v>
      </c>
      <c r="D98" s="19">
        <v>5139</v>
      </c>
      <c r="E98" s="19"/>
      <c r="F98" s="19"/>
      <c r="G98" s="19"/>
      <c r="H98" s="20" t="s">
        <v>18</v>
      </c>
      <c r="I98" s="21">
        <v>5000</v>
      </c>
      <c r="J98" s="21">
        <v>5000</v>
      </c>
      <c r="K98" s="21">
        <v>2575</v>
      </c>
      <c r="L98" s="22">
        <v>0.51500000000000001</v>
      </c>
      <c r="M98" s="23">
        <v>0.51500000000000001</v>
      </c>
    </row>
    <row r="99" spans="1:13" x14ac:dyDescent="0.25">
      <c r="A99" s="19">
        <v>13</v>
      </c>
      <c r="B99" s="19">
        <v>13000209</v>
      </c>
      <c r="C99" s="19">
        <v>6171</v>
      </c>
      <c r="D99" s="19">
        <v>5164</v>
      </c>
      <c r="E99" s="19"/>
      <c r="F99" s="19"/>
      <c r="G99" s="19"/>
      <c r="H99" s="20" t="s">
        <v>30</v>
      </c>
      <c r="I99" s="21">
        <v>10000</v>
      </c>
      <c r="J99" s="21">
        <v>10000</v>
      </c>
      <c r="K99" s="21">
        <v>3000</v>
      </c>
      <c r="L99" s="22">
        <v>0.3</v>
      </c>
      <c r="M99" s="23">
        <v>0.3</v>
      </c>
    </row>
    <row r="100" spans="1:13" x14ac:dyDescent="0.25">
      <c r="A100" s="19">
        <v>13</v>
      </c>
      <c r="B100" s="19">
        <v>13000209</v>
      </c>
      <c r="C100" s="19">
        <v>6171</v>
      </c>
      <c r="D100" s="19">
        <v>5169</v>
      </c>
      <c r="E100" s="19"/>
      <c r="F100" s="19"/>
      <c r="G100" s="19"/>
      <c r="H100" s="20" t="s">
        <v>19</v>
      </c>
      <c r="I100" s="21">
        <v>1100000</v>
      </c>
      <c r="J100" s="21">
        <v>1166400</v>
      </c>
      <c r="K100" s="21">
        <v>1166312.3999999999</v>
      </c>
      <c r="L100" s="22">
        <v>1.060284</v>
      </c>
      <c r="M100" s="23">
        <v>0.99992400000000004</v>
      </c>
    </row>
    <row r="101" spans="1:13" x14ac:dyDescent="0.25">
      <c r="A101" s="19">
        <v>13</v>
      </c>
      <c r="B101" s="19">
        <v>13000209</v>
      </c>
      <c r="C101" s="19">
        <v>6171</v>
      </c>
      <c r="D101" s="19">
        <v>5175</v>
      </c>
      <c r="E101" s="19"/>
      <c r="F101" s="19"/>
      <c r="G101" s="19"/>
      <c r="H101" s="20" t="s">
        <v>36</v>
      </c>
      <c r="I101" s="21">
        <v>93000</v>
      </c>
      <c r="J101" s="21">
        <v>105295</v>
      </c>
      <c r="K101" s="21">
        <v>105295</v>
      </c>
      <c r="L101" s="22">
        <v>1.132204</v>
      </c>
      <c r="M101" s="23">
        <v>1</v>
      </c>
    </row>
    <row r="102" spans="1:13" x14ac:dyDescent="0.25">
      <c r="A102" s="19">
        <v>13</v>
      </c>
      <c r="B102" s="19">
        <v>13000209</v>
      </c>
      <c r="C102" s="19">
        <v>6171</v>
      </c>
      <c r="D102" s="19">
        <v>5499</v>
      </c>
      <c r="E102" s="19"/>
      <c r="F102" s="19"/>
      <c r="G102" s="19"/>
      <c r="H102" s="20" t="s">
        <v>108</v>
      </c>
      <c r="I102" s="21">
        <v>1100000</v>
      </c>
      <c r="J102" s="21">
        <v>1041459.4</v>
      </c>
      <c r="K102" s="21">
        <v>918753.05</v>
      </c>
      <c r="L102" s="22">
        <v>0.83523000000000003</v>
      </c>
      <c r="M102" s="23">
        <v>0.88217800000000002</v>
      </c>
    </row>
    <row r="103" spans="1:13" x14ac:dyDescent="0.25">
      <c r="A103" s="9" t="s">
        <v>202</v>
      </c>
      <c r="B103" s="9">
        <v>13000209</v>
      </c>
      <c r="C103" s="9" t="s">
        <v>170</v>
      </c>
      <c r="D103" s="9"/>
      <c r="E103" s="9"/>
      <c r="F103" s="9"/>
      <c r="G103" s="9"/>
      <c r="H103" s="10"/>
      <c r="I103" s="11">
        <v>2308000</v>
      </c>
      <c r="J103" s="11">
        <v>2328154.4</v>
      </c>
      <c r="K103" s="11">
        <v>2195935.4500000002</v>
      </c>
      <c r="L103" s="12">
        <v>0.95144516897746967</v>
      </c>
      <c r="M103" s="13">
        <v>0.94320868495663346</v>
      </c>
    </row>
    <row r="104" spans="1:13" x14ac:dyDescent="0.25">
      <c r="A104" s="19">
        <v>13</v>
      </c>
      <c r="B104" s="19">
        <v>13000209</v>
      </c>
      <c r="C104" s="19">
        <v>6310</v>
      </c>
      <c r="D104" s="19">
        <v>5163</v>
      </c>
      <c r="E104" s="19"/>
      <c r="F104" s="19"/>
      <c r="G104" s="19"/>
      <c r="H104" s="20" t="s">
        <v>105</v>
      </c>
      <c r="I104" s="21">
        <v>3000</v>
      </c>
      <c r="J104" s="21">
        <v>3000</v>
      </c>
      <c r="K104" s="21">
        <v>1210</v>
      </c>
      <c r="L104" s="22">
        <v>0.403333</v>
      </c>
      <c r="M104" s="23">
        <v>0.403333</v>
      </c>
    </row>
    <row r="105" spans="1:13" x14ac:dyDescent="0.25">
      <c r="A105" s="9" t="s">
        <v>202</v>
      </c>
      <c r="B105" s="9">
        <v>13000209</v>
      </c>
      <c r="C105" s="9" t="s">
        <v>161</v>
      </c>
      <c r="D105" s="9"/>
      <c r="E105" s="9"/>
      <c r="F105" s="9"/>
      <c r="G105" s="9"/>
      <c r="H105" s="10"/>
      <c r="I105" s="11">
        <v>3000</v>
      </c>
      <c r="J105" s="11">
        <v>3000</v>
      </c>
      <c r="K105" s="11">
        <v>1210</v>
      </c>
      <c r="L105" s="12">
        <v>0.40333333333333332</v>
      </c>
      <c r="M105" s="13">
        <v>0.40333333333333332</v>
      </c>
    </row>
    <row r="106" spans="1:13" x14ac:dyDescent="0.25">
      <c r="A106" s="9" t="s">
        <v>202</v>
      </c>
      <c r="B106" s="9" t="s">
        <v>943</v>
      </c>
      <c r="C106" s="9"/>
      <c r="D106" s="9"/>
      <c r="E106" s="9"/>
      <c r="F106" s="9"/>
      <c r="G106" s="9"/>
      <c r="H106" s="10"/>
      <c r="I106" s="11">
        <v>2351000</v>
      </c>
      <c r="J106" s="11">
        <v>2371154.4</v>
      </c>
      <c r="K106" s="11">
        <v>2216459.4500000002</v>
      </c>
      <c r="L106" s="12">
        <v>0.94277305401956613</v>
      </c>
      <c r="M106" s="13">
        <v>0.9347596470309989</v>
      </c>
    </row>
    <row r="107" spans="1:13" x14ac:dyDescent="0.25">
      <c r="A107" s="19">
        <v>13</v>
      </c>
      <c r="B107" s="19">
        <v>13001302</v>
      </c>
      <c r="C107" s="19">
        <v>6171</v>
      </c>
      <c r="D107" s="19">
        <v>5011</v>
      </c>
      <c r="E107" s="19"/>
      <c r="F107" s="19"/>
      <c r="G107" s="19"/>
      <c r="H107" s="20" t="s">
        <v>125</v>
      </c>
      <c r="I107" s="21">
        <v>3150000</v>
      </c>
      <c r="J107" s="21">
        <v>2689443</v>
      </c>
      <c r="K107" s="21">
        <v>2489086</v>
      </c>
      <c r="L107" s="22">
        <v>0.79018600000000006</v>
      </c>
      <c r="M107" s="23">
        <v>0.92550200000000005</v>
      </c>
    </row>
    <row r="108" spans="1:13" x14ac:dyDescent="0.25">
      <c r="A108" s="19">
        <v>13</v>
      </c>
      <c r="B108" s="19">
        <v>13001302</v>
      </c>
      <c r="C108" s="19">
        <v>6171</v>
      </c>
      <c r="D108" s="19">
        <v>5031</v>
      </c>
      <c r="E108" s="19"/>
      <c r="F108" s="19"/>
      <c r="G108" s="19"/>
      <c r="H108" s="20" t="s">
        <v>102</v>
      </c>
      <c r="I108" s="21">
        <v>785000</v>
      </c>
      <c r="J108" s="21">
        <v>670781</v>
      </c>
      <c r="K108" s="21">
        <v>611396</v>
      </c>
      <c r="L108" s="22">
        <v>0.77884799999999998</v>
      </c>
      <c r="M108" s="23">
        <v>0.91146799999999994</v>
      </c>
    </row>
    <row r="109" spans="1:13" x14ac:dyDescent="0.25">
      <c r="A109" s="19">
        <v>13</v>
      </c>
      <c r="B109" s="19">
        <v>13001302</v>
      </c>
      <c r="C109" s="19">
        <v>6171</v>
      </c>
      <c r="D109" s="19">
        <v>5032</v>
      </c>
      <c r="E109" s="19"/>
      <c r="F109" s="19"/>
      <c r="G109" s="19"/>
      <c r="H109" s="20" t="s">
        <v>103</v>
      </c>
      <c r="I109" s="21">
        <v>305000</v>
      </c>
      <c r="J109" s="21">
        <v>263549</v>
      </c>
      <c r="K109" s="21">
        <v>221851</v>
      </c>
      <c r="L109" s="22">
        <v>0.72738000000000003</v>
      </c>
      <c r="M109" s="23">
        <v>0.84178200000000003</v>
      </c>
    </row>
    <row r="110" spans="1:13" x14ac:dyDescent="0.25">
      <c r="A110" s="9" t="s">
        <v>202</v>
      </c>
      <c r="B110" s="9">
        <v>13001302</v>
      </c>
      <c r="C110" s="9" t="s">
        <v>170</v>
      </c>
      <c r="D110" s="9"/>
      <c r="E110" s="9"/>
      <c r="F110" s="9"/>
      <c r="G110" s="9"/>
      <c r="H110" s="10"/>
      <c r="I110" s="11">
        <v>4240000</v>
      </c>
      <c r="J110" s="11">
        <v>3623773</v>
      </c>
      <c r="K110" s="11">
        <v>3322333</v>
      </c>
      <c r="L110" s="12">
        <v>0.78356910377358491</v>
      </c>
      <c r="M110" s="13">
        <v>0.91681598157500488</v>
      </c>
    </row>
    <row r="111" spans="1:13" x14ac:dyDescent="0.25">
      <c r="A111" s="9" t="s">
        <v>202</v>
      </c>
      <c r="B111" s="9" t="s">
        <v>216</v>
      </c>
      <c r="C111" s="9"/>
      <c r="D111" s="9"/>
      <c r="E111" s="9"/>
      <c r="F111" s="9"/>
      <c r="G111" s="9"/>
      <c r="H111" s="10"/>
      <c r="I111" s="11">
        <v>4240000</v>
      </c>
      <c r="J111" s="11">
        <v>3623773</v>
      </c>
      <c r="K111" s="11">
        <v>3322333</v>
      </c>
      <c r="L111" s="12">
        <v>0.78356910377358491</v>
      </c>
      <c r="M111" s="13">
        <v>0.91681598157500488</v>
      </c>
    </row>
    <row r="112" spans="1:13" x14ac:dyDescent="0.25">
      <c r="A112" s="24" t="s">
        <v>217</v>
      </c>
      <c r="B112" s="24"/>
      <c r="C112" s="24"/>
      <c r="D112" s="24"/>
      <c r="E112" s="24"/>
      <c r="F112" s="24"/>
      <c r="G112" s="24"/>
      <c r="H112" s="25"/>
      <c r="I112" s="26">
        <v>88983000</v>
      </c>
      <c r="J112" s="26">
        <v>90048165.420000002</v>
      </c>
      <c r="K112" s="26">
        <v>87167642.829999998</v>
      </c>
      <c r="L112" s="27">
        <v>0.97959883157457039</v>
      </c>
      <c r="M112" s="28">
        <v>0.96801131287278586</v>
      </c>
    </row>
    <row r="114" spans="1:2" x14ac:dyDescent="0.25">
      <c r="A114" s="29" t="s">
        <v>228</v>
      </c>
    </row>
    <row r="116" spans="1:2" x14ac:dyDescent="0.25">
      <c r="A116" s="1" t="s">
        <v>243</v>
      </c>
    </row>
    <row r="117" spans="1:2" x14ac:dyDescent="0.25">
      <c r="A117" s="1">
        <v>5021</v>
      </c>
      <c r="B117" s="1" t="s">
        <v>244</v>
      </c>
    </row>
    <row r="118" spans="1:2" x14ac:dyDescent="0.25">
      <c r="A118" s="1">
        <v>5139</v>
      </c>
      <c r="B118" s="1" t="s">
        <v>280</v>
      </c>
    </row>
    <row r="119" spans="1:2" x14ac:dyDescent="0.25">
      <c r="A119" s="1">
        <v>5136</v>
      </c>
      <c r="B119" s="1" t="s">
        <v>283</v>
      </c>
    </row>
    <row r="120" spans="1:2" x14ac:dyDescent="0.25">
      <c r="A120" s="1">
        <v>5169</v>
      </c>
      <c r="B120" s="1" t="s">
        <v>281</v>
      </c>
    </row>
    <row r="121" spans="1:2" x14ac:dyDescent="0.25">
      <c r="B121" s="1" t="s">
        <v>285</v>
      </c>
    </row>
    <row r="122" spans="1:2" x14ac:dyDescent="0.25">
      <c r="B122" s="1" t="s">
        <v>282</v>
      </c>
    </row>
    <row r="123" spans="1:2" x14ac:dyDescent="0.25">
      <c r="A123" s="1">
        <v>5194</v>
      </c>
      <c r="B123" s="1" t="s">
        <v>284</v>
      </c>
    </row>
    <row r="124" spans="1:2" x14ac:dyDescent="0.25">
      <c r="A124" s="1" t="s">
        <v>245</v>
      </c>
    </row>
    <row r="125" spans="1:2" x14ac:dyDescent="0.25">
      <c r="A125" s="1">
        <v>5179</v>
      </c>
      <c r="B125" s="1" t="s">
        <v>246</v>
      </c>
    </row>
    <row r="126" spans="1:2" x14ac:dyDescent="0.25">
      <c r="A126" s="1" t="s">
        <v>247</v>
      </c>
    </row>
    <row r="127" spans="1:2" x14ac:dyDescent="0.25">
      <c r="A127" s="1">
        <v>5011</v>
      </c>
      <c r="B127" s="1" t="s">
        <v>286</v>
      </c>
    </row>
    <row r="128" spans="1:2" x14ac:dyDescent="0.25">
      <c r="A128" s="1" t="s">
        <v>248</v>
      </c>
    </row>
    <row r="129" spans="1:2" x14ac:dyDescent="0.25">
      <c r="A129" s="1" t="s">
        <v>249</v>
      </c>
    </row>
    <row r="130" spans="1:2" x14ac:dyDescent="0.25">
      <c r="A130" s="1" t="s">
        <v>287</v>
      </c>
    </row>
    <row r="131" spans="1:2" x14ac:dyDescent="0.25">
      <c r="A131" s="1" t="s">
        <v>250</v>
      </c>
    </row>
    <row r="132" spans="1:2" x14ac:dyDescent="0.25">
      <c r="A132" s="1" t="s">
        <v>251</v>
      </c>
    </row>
    <row r="133" spans="1:2" x14ac:dyDescent="0.25">
      <c r="A133" s="1" t="s">
        <v>252</v>
      </c>
    </row>
    <row r="134" spans="1:2" x14ac:dyDescent="0.25">
      <c r="A134" s="1" t="s">
        <v>253</v>
      </c>
    </row>
    <row r="135" spans="1:2" x14ac:dyDescent="0.25">
      <c r="A135" s="1">
        <v>5038</v>
      </c>
      <c r="B135" s="1" t="s">
        <v>254</v>
      </c>
    </row>
    <row r="136" spans="1:2" x14ac:dyDescent="0.25">
      <c r="A136" s="1">
        <v>5132</v>
      </c>
      <c r="B136" s="1" t="s">
        <v>255</v>
      </c>
    </row>
    <row r="137" spans="1:2" x14ac:dyDescent="0.25">
      <c r="A137" s="1">
        <v>5134</v>
      </c>
      <c r="B137" s="1" t="s">
        <v>256</v>
      </c>
    </row>
    <row r="138" spans="1:2" x14ac:dyDescent="0.25">
      <c r="A138" s="1">
        <v>5137</v>
      </c>
      <c r="B138" s="1" t="s">
        <v>288</v>
      </c>
    </row>
    <row r="139" spans="1:2" x14ac:dyDescent="0.25">
      <c r="A139" s="1">
        <v>5139</v>
      </c>
      <c r="B139" s="1" t="s">
        <v>289</v>
      </c>
    </row>
    <row r="140" spans="1:2" x14ac:dyDescent="0.25">
      <c r="B140" s="1" t="s">
        <v>290</v>
      </c>
    </row>
    <row r="141" spans="1:2" x14ac:dyDescent="0.25">
      <c r="A141" s="1">
        <v>5163</v>
      </c>
      <c r="B141" s="1" t="s">
        <v>257</v>
      </c>
    </row>
    <row r="142" spans="1:2" x14ac:dyDescent="0.25">
      <c r="A142" s="1">
        <v>5164</v>
      </c>
      <c r="B142" s="1" t="s">
        <v>301</v>
      </c>
    </row>
    <row r="143" spans="1:2" x14ac:dyDescent="0.25">
      <c r="A143" s="1">
        <v>5167</v>
      </c>
      <c r="B143" s="1" t="s">
        <v>291</v>
      </c>
    </row>
    <row r="144" spans="1:2" x14ac:dyDescent="0.25">
      <c r="A144" s="1">
        <v>5168</v>
      </c>
      <c r="B144" s="1" t="s">
        <v>258</v>
      </c>
    </row>
    <row r="145" spans="1:2" x14ac:dyDescent="0.25">
      <c r="A145" s="1">
        <v>5169</v>
      </c>
      <c r="B145" s="1" t="s">
        <v>292</v>
      </c>
    </row>
    <row r="146" spans="1:2" x14ac:dyDescent="0.25">
      <c r="B146" s="1" t="s">
        <v>293</v>
      </c>
    </row>
    <row r="147" spans="1:2" x14ac:dyDescent="0.25">
      <c r="B147" s="1" t="s">
        <v>294</v>
      </c>
    </row>
    <row r="148" spans="1:2" x14ac:dyDescent="0.25">
      <c r="B148" s="1" t="s">
        <v>302</v>
      </c>
    </row>
    <row r="149" spans="1:2" x14ac:dyDescent="0.25">
      <c r="A149" s="1">
        <v>5173</v>
      </c>
      <c r="B149" s="1" t="s">
        <v>295</v>
      </c>
    </row>
    <row r="150" spans="1:2" x14ac:dyDescent="0.25">
      <c r="A150" s="1">
        <v>5175</v>
      </c>
      <c r="B150" s="1" t="s">
        <v>259</v>
      </c>
    </row>
    <row r="151" spans="1:2" x14ac:dyDescent="0.25">
      <c r="A151" s="1">
        <v>5178</v>
      </c>
      <c r="B151" s="1" t="s">
        <v>260</v>
      </c>
    </row>
    <row r="152" spans="1:2" x14ac:dyDescent="0.25">
      <c r="A152" s="1">
        <v>5194</v>
      </c>
      <c r="B152" s="1" t="s">
        <v>296</v>
      </c>
    </row>
    <row r="153" spans="1:2" x14ac:dyDescent="0.25">
      <c r="A153" s="1">
        <v>5179</v>
      </c>
      <c r="B153" s="1" t="s">
        <v>261</v>
      </c>
    </row>
    <row r="154" spans="1:2" x14ac:dyDescent="0.25">
      <c r="A154" s="1">
        <v>5195</v>
      </c>
      <c r="B154" s="1" t="s">
        <v>297</v>
      </c>
    </row>
    <row r="155" spans="1:2" x14ac:dyDescent="0.25">
      <c r="A155" s="1">
        <v>5499</v>
      </c>
      <c r="B155" s="1" t="s">
        <v>262</v>
      </c>
    </row>
    <row r="156" spans="1:2" x14ac:dyDescent="0.25">
      <c r="A156" s="1">
        <v>6123</v>
      </c>
      <c r="B156" s="1" t="s">
        <v>298</v>
      </c>
    </row>
    <row r="157" spans="1:2" x14ac:dyDescent="0.25">
      <c r="A157" s="1" t="s">
        <v>263</v>
      </c>
      <c r="B157" s="1" t="s">
        <v>264</v>
      </c>
    </row>
    <row r="158" spans="1:2" x14ac:dyDescent="0.25">
      <c r="B158" s="1" t="s">
        <v>299</v>
      </c>
    </row>
    <row r="159" spans="1:2" x14ac:dyDescent="0.25">
      <c r="A159" s="1" t="s">
        <v>265</v>
      </c>
      <c r="B159" s="1" t="s">
        <v>266</v>
      </c>
    </row>
    <row r="160" spans="1:2" x14ac:dyDescent="0.25">
      <c r="A160" s="1" t="s">
        <v>267</v>
      </c>
    </row>
    <row r="161" spans="1:4" x14ac:dyDescent="0.25">
      <c r="A161" s="1">
        <v>80</v>
      </c>
      <c r="B161" s="1" t="s">
        <v>268</v>
      </c>
    </row>
    <row r="162" spans="1:4" x14ac:dyDescent="0.25">
      <c r="A162" s="1" t="s">
        <v>269</v>
      </c>
    </row>
    <row r="163" spans="1:4" x14ac:dyDescent="0.25">
      <c r="A163" s="1" t="s">
        <v>270</v>
      </c>
    </row>
    <row r="164" spans="1:4" x14ac:dyDescent="0.25">
      <c r="A164" s="1">
        <v>5163</v>
      </c>
      <c r="B164" s="1" t="s">
        <v>271</v>
      </c>
    </row>
    <row r="165" spans="1:4" x14ac:dyDescent="0.25">
      <c r="A165" s="1" t="s">
        <v>272</v>
      </c>
      <c r="B165" s="1" t="s">
        <v>273</v>
      </c>
    </row>
    <row r="166" spans="1:4" x14ac:dyDescent="0.25">
      <c r="A166" s="1">
        <v>201</v>
      </c>
      <c r="B166" s="1" t="s">
        <v>300</v>
      </c>
    </row>
    <row r="167" spans="1:4" x14ac:dyDescent="0.25">
      <c r="A167" s="1">
        <v>208</v>
      </c>
      <c r="B167" s="1" t="s">
        <v>274</v>
      </c>
      <c r="D167" s="1" t="s">
        <v>275</v>
      </c>
    </row>
    <row r="168" spans="1:4" x14ac:dyDescent="0.25">
      <c r="A168" s="1">
        <v>209</v>
      </c>
      <c r="B168" s="1" t="s">
        <v>276</v>
      </c>
    </row>
    <row r="169" spans="1:4" x14ac:dyDescent="0.25">
      <c r="A169" s="1" t="s">
        <v>277</v>
      </c>
    </row>
    <row r="170" spans="1:4" x14ac:dyDescent="0.25">
      <c r="A170" s="1">
        <v>1302</v>
      </c>
      <c r="B170" s="1" t="s">
        <v>278</v>
      </c>
    </row>
    <row r="171" spans="1:4" x14ac:dyDescent="0.25">
      <c r="A171" s="1" t="s">
        <v>279</v>
      </c>
    </row>
    <row r="173" spans="1:4" x14ac:dyDescent="0.25">
      <c r="A173" s="248" t="s">
        <v>588</v>
      </c>
      <c r="B173" s="30" t="s">
        <v>846</v>
      </c>
    </row>
    <row r="174" spans="1:4" x14ac:dyDescent="0.25">
      <c r="A174" s="248" t="s">
        <v>804</v>
      </c>
      <c r="B174" s="346">
        <v>45700</v>
      </c>
    </row>
  </sheetData>
  <mergeCells count="1">
    <mergeCell ref="A1:M1"/>
  </mergeCells>
  <printOptions horizontalCentered="1"/>
  <pageMargins left="0.19685039369791668" right="0.19685039369791668" top="0.19685039369791668" bottom="0.39370078739583336" header="0.19685039369791668" footer="0.19685039369791668"/>
  <pageSetup paperSize="9" scale="86" fitToHeight="0" orientation="landscape" r:id="rId1"/>
  <headerFooter>
    <oddFooter>&amp;R&amp;D (str. &amp;P z &amp;N)</oddFooter>
  </headerFooter>
  <rowBreaks count="2" manualBreakCount="2">
    <brk id="78" max="16383" man="1"/>
    <brk id="11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4C99F-5F4E-45DB-B864-AB1BA1FF5BF3}">
  <dimension ref="A2:H32"/>
  <sheetViews>
    <sheetView topLeftCell="A16" zoomScaleNormal="100" workbookViewId="0">
      <selection activeCell="H19" sqref="H19"/>
    </sheetView>
  </sheetViews>
  <sheetFormatPr defaultRowHeight="15" x14ac:dyDescent="0.25"/>
  <cols>
    <col min="2" max="2" width="15.7109375" customWidth="1"/>
    <col min="4" max="4" width="37" customWidth="1"/>
    <col min="5" max="5" width="15" customWidth="1"/>
    <col min="6" max="6" width="14.85546875" customWidth="1"/>
    <col min="7" max="7" width="20" customWidth="1"/>
    <col min="8" max="8" width="23.5703125" customWidth="1"/>
    <col min="9" max="9" width="19.140625" customWidth="1"/>
  </cols>
  <sheetData>
    <row r="2" spans="1:8" ht="26.25" x14ac:dyDescent="0.25">
      <c r="B2" s="469" t="s">
        <v>484</v>
      </c>
      <c r="C2" s="469"/>
      <c r="D2" s="469"/>
      <c r="E2" s="469"/>
      <c r="F2" s="469"/>
    </row>
    <row r="3" spans="1:8" x14ac:dyDescent="0.25">
      <c r="E3" s="228">
        <v>2024</v>
      </c>
    </row>
    <row r="4" spans="1:8" x14ac:dyDescent="0.25">
      <c r="B4" s="470" t="s">
        <v>485</v>
      </c>
      <c r="C4" s="470"/>
      <c r="D4" s="470"/>
      <c r="E4" s="229">
        <f>SUM(E5:E9)</f>
        <v>960875.7</v>
      </c>
      <c r="G4" s="230"/>
      <c r="H4" s="230"/>
    </row>
    <row r="5" spans="1:8" x14ac:dyDescent="0.25">
      <c r="A5" s="226" t="s">
        <v>486</v>
      </c>
      <c r="B5" s="468" t="s">
        <v>487</v>
      </c>
      <c r="C5" s="468"/>
      <c r="D5" s="468"/>
      <c r="E5" s="231">
        <v>263920</v>
      </c>
    </row>
    <row r="6" spans="1:8" x14ac:dyDescent="0.25">
      <c r="B6" s="468" t="s">
        <v>488</v>
      </c>
      <c r="C6" s="468"/>
      <c r="D6" s="468"/>
      <c r="E6" s="231">
        <v>48688.7</v>
      </c>
      <c r="G6" s="226"/>
    </row>
    <row r="7" spans="1:8" x14ac:dyDescent="0.25">
      <c r="B7" s="468" t="s">
        <v>489</v>
      </c>
      <c r="C7" s="468"/>
      <c r="D7" s="468"/>
      <c r="E7" s="231">
        <v>119151</v>
      </c>
      <c r="H7" s="231"/>
    </row>
    <row r="8" spans="1:8" x14ac:dyDescent="0.25">
      <c r="B8" s="468" t="s">
        <v>490</v>
      </c>
      <c r="C8" s="468"/>
      <c r="D8" s="468"/>
      <c r="E8" s="231">
        <v>277116</v>
      </c>
      <c r="H8" s="231"/>
    </row>
    <row r="9" spans="1:8" x14ac:dyDescent="0.25">
      <c r="B9" s="441" t="s">
        <v>491</v>
      </c>
      <c r="C9" s="441"/>
      <c r="D9" s="441"/>
      <c r="E9" s="231">
        <v>252000</v>
      </c>
      <c r="H9" s="231"/>
    </row>
    <row r="10" spans="1:8" x14ac:dyDescent="0.25">
      <c r="B10" s="470" t="s">
        <v>492</v>
      </c>
      <c r="C10" s="470"/>
      <c r="D10" s="470"/>
      <c r="E10" s="232">
        <f>SUM(E11:E13)</f>
        <v>45217</v>
      </c>
      <c r="G10" s="226"/>
      <c r="H10" s="231"/>
    </row>
    <row r="11" spans="1:8" x14ac:dyDescent="0.25">
      <c r="A11" s="226" t="s">
        <v>486</v>
      </c>
      <c r="B11" s="441" t="s">
        <v>493</v>
      </c>
      <c r="C11" s="441"/>
      <c r="D11" s="441"/>
      <c r="E11" s="231">
        <v>39717</v>
      </c>
      <c r="G11" s="226"/>
      <c r="H11" s="231"/>
    </row>
    <row r="12" spans="1:8" x14ac:dyDescent="0.25">
      <c r="B12" s="441" t="s">
        <v>494</v>
      </c>
      <c r="C12" s="441"/>
      <c r="D12" s="441"/>
      <c r="E12" s="231">
        <v>3000</v>
      </c>
      <c r="G12" s="226"/>
      <c r="H12" s="231"/>
    </row>
    <row r="13" spans="1:8" x14ac:dyDescent="0.25">
      <c r="B13" s="441" t="s">
        <v>495</v>
      </c>
      <c r="C13" s="441"/>
      <c r="D13" s="441"/>
      <c r="E13" s="231">
        <v>2500</v>
      </c>
      <c r="G13" s="226"/>
      <c r="H13" s="231"/>
    </row>
    <row r="14" spans="1:8" x14ac:dyDescent="0.25">
      <c r="B14" s="470" t="s">
        <v>496</v>
      </c>
      <c r="C14" s="470"/>
      <c r="D14" s="470"/>
      <c r="E14" s="232">
        <v>15887</v>
      </c>
      <c r="G14" s="226"/>
      <c r="H14" s="231"/>
    </row>
    <row r="15" spans="1:8" x14ac:dyDescent="0.25">
      <c r="A15" s="226" t="s">
        <v>486</v>
      </c>
      <c r="B15" s="441" t="s">
        <v>497</v>
      </c>
      <c r="C15" s="441"/>
      <c r="D15" s="441"/>
      <c r="E15" s="231">
        <v>15887</v>
      </c>
      <c r="G15" s="226"/>
      <c r="H15" s="231"/>
    </row>
    <row r="16" spans="1:8" x14ac:dyDescent="0.25">
      <c r="B16" s="471" t="s">
        <v>498</v>
      </c>
      <c r="C16" s="471"/>
      <c r="D16" s="471"/>
      <c r="E16" s="377">
        <f>SUM(E4+E10+E14)</f>
        <v>1021979.7</v>
      </c>
      <c r="G16" s="226"/>
      <c r="H16" s="231"/>
    </row>
    <row r="17" spans="2:8" x14ac:dyDescent="0.25">
      <c r="G17" s="230"/>
      <c r="H17" s="233"/>
    </row>
    <row r="18" spans="2:8" ht="26.25" x14ac:dyDescent="0.25">
      <c r="B18" s="469" t="s">
        <v>499</v>
      </c>
      <c r="C18" s="469"/>
      <c r="D18" s="469"/>
      <c r="E18" s="469"/>
      <c r="F18" s="469"/>
    </row>
    <row r="19" spans="2:8" ht="26.25" x14ac:dyDescent="0.25">
      <c r="B19" s="227"/>
      <c r="C19" s="227"/>
      <c r="D19" s="227"/>
      <c r="E19" s="227"/>
      <c r="F19" s="227"/>
    </row>
    <row r="20" spans="2:8" ht="37.5" x14ac:dyDescent="0.25">
      <c r="B20" s="157" t="s">
        <v>337</v>
      </c>
      <c r="C20" s="439" t="s">
        <v>500</v>
      </c>
      <c r="D20" s="439"/>
      <c r="E20" s="439"/>
      <c r="F20" s="439"/>
    </row>
    <row r="21" spans="2:8" ht="30" x14ac:dyDescent="0.25">
      <c r="B21" s="48" t="s">
        <v>339</v>
      </c>
      <c r="C21" s="49" t="s">
        <v>340</v>
      </c>
      <c r="D21" s="48" t="s">
        <v>341</v>
      </c>
      <c r="E21" s="355" t="s">
        <v>342</v>
      </c>
      <c r="F21" s="355" t="s">
        <v>542</v>
      </c>
    </row>
    <row r="22" spans="2:8" ht="60" x14ac:dyDescent="0.25">
      <c r="B22" s="158" t="s">
        <v>501</v>
      </c>
      <c r="C22" s="159">
        <v>69600911</v>
      </c>
      <c r="D22" s="234" t="s">
        <v>502</v>
      </c>
      <c r="E22" s="354">
        <v>50000</v>
      </c>
      <c r="F22" s="354">
        <v>50000</v>
      </c>
    </row>
    <row r="23" spans="2:8" ht="45" x14ac:dyDescent="0.25">
      <c r="B23" s="158" t="s">
        <v>503</v>
      </c>
      <c r="C23" s="159">
        <v>75032333</v>
      </c>
      <c r="D23" s="234" t="s">
        <v>504</v>
      </c>
      <c r="E23" s="354">
        <v>30000</v>
      </c>
      <c r="F23" s="354">
        <v>30000</v>
      </c>
    </row>
    <row r="24" spans="2:8" ht="45" x14ac:dyDescent="0.25">
      <c r="B24" s="158" t="s">
        <v>503</v>
      </c>
      <c r="C24" s="159">
        <v>75032333</v>
      </c>
      <c r="D24" s="235" t="s">
        <v>505</v>
      </c>
      <c r="E24" s="353">
        <v>30000</v>
      </c>
      <c r="F24" s="353">
        <v>30000</v>
      </c>
    </row>
    <row r="25" spans="2:8" x14ac:dyDescent="0.25">
      <c r="E25" s="133">
        <f>SUM(E22:E24)</f>
        <v>110000</v>
      </c>
      <c r="F25" s="236">
        <f>SUM(F22:F24)</f>
        <v>110000</v>
      </c>
      <c r="G25" s="139"/>
    </row>
    <row r="26" spans="2:8" ht="26.25" x14ac:dyDescent="0.25">
      <c r="B26" s="127" t="s">
        <v>399</v>
      </c>
      <c r="G26" s="52"/>
    </row>
    <row r="27" spans="2:8" ht="30" x14ac:dyDescent="0.25">
      <c r="B27" s="48" t="s">
        <v>339</v>
      </c>
      <c r="C27" s="49" t="s">
        <v>340</v>
      </c>
      <c r="D27" s="48" t="s">
        <v>341</v>
      </c>
      <c r="E27" s="355" t="s">
        <v>342</v>
      </c>
      <c r="F27" s="355" t="s">
        <v>542</v>
      </c>
      <c r="G27" s="128"/>
    </row>
    <row r="28" spans="2:8" ht="30" x14ac:dyDescent="0.25">
      <c r="B28" s="158" t="s">
        <v>501</v>
      </c>
      <c r="C28" s="159">
        <v>69600911</v>
      </c>
      <c r="D28" s="234" t="s">
        <v>506</v>
      </c>
      <c r="E28" s="354">
        <v>20000</v>
      </c>
      <c r="F28" s="354">
        <v>20000</v>
      </c>
      <c r="G28" s="237"/>
    </row>
    <row r="29" spans="2:8" x14ac:dyDescent="0.25">
      <c r="E29" s="376">
        <f>SUM(E28)</f>
        <v>20000</v>
      </c>
      <c r="F29" s="376">
        <f>SUM(F28)</f>
        <v>20000</v>
      </c>
      <c r="G29" s="139"/>
    </row>
    <row r="30" spans="2:8" ht="15.75" thickBot="1" x14ac:dyDescent="0.3"/>
    <row r="31" spans="2:8" ht="17.25" thickTop="1" thickBot="1" x14ac:dyDescent="0.3">
      <c r="B31" s="357" t="s">
        <v>507</v>
      </c>
      <c r="C31" s="358"/>
      <c r="D31" s="358"/>
      <c r="E31" s="359">
        <f>SUM(E25+E29)</f>
        <v>130000</v>
      </c>
      <c r="F31" s="359">
        <f>SUM(F25+F29)</f>
        <v>130000</v>
      </c>
      <c r="G31" s="238"/>
    </row>
    <row r="32" spans="2:8" ht="15.75" thickTop="1" x14ac:dyDescent="0.25"/>
  </sheetData>
  <mergeCells count="16">
    <mergeCell ref="B15:D15"/>
    <mergeCell ref="B16:D16"/>
    <mergeCell ref="B18:F18"/>
    <mergeCell ref="C20:F20"/>
    <mergeCell ref="B9:D9"/>
    <mergeCell ref="B10:D10"/>
    <mergeCell ref="B11:D11"/>
    <mergeCell ref="B12:D12"/>
    <mergeCell ref="B13:D13"/>
    <mergeCell ref="B14:D14"/>
    <mergeCell ref="B8:D8"/>
    <mergeCell ref="B2:F2"/>
    <mergeCell ref="B4:D4"/>
    <mergeCell ref="B5:D5"/>
    <mergeCell ref="B6:D6"/>
    <mergeCell ref="B7:D7"/>
  </mergeCells>
  <pageMargins left="0.7" right="0.7" top="0.78740157499999996" bottom="0.78740157499999996" header="0.3" footer="0.3"/>
  <pageSetup paperSize="9" scale="84" orientation="portrait" r:id="rId1"/>
  <colBreaks count="1" manualBreakCount="1">
    <brk id="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37"/>
  <sheetViews>
    <sheetView zoomScaleNormal="100" workbookViewId="0">
      <pane ySplit="2" topLeftCell="A3" activePane="bottomLeft" state="frozen"/>
      <selection pane="bottomLeft" activeCell="B24" sqref="B24:H24"/>
    </sheetView>
  </sheetViews>
  <sheetFormatPr defaultRowHeight="15" x14ac:dyDescent="0.25"/>
  <cols>
    <col min="1" max="1" width="11.42578125" style="1" customWidth="1"/>
    <col min="2" max="2" width="10.140625" style="1" customWidth="1"/>
    <col min="3" max="4" width="5.140625" style="1" customWidth="1"/>
    <col min="5" max="5" width="5.42578125" style="1" customWidth="1"/>
    <col min="6" max="6" width="4.85546875" style="1" customWidth="1"/>
    <col min="7" max="7" width="6.140625" style="1" customWidth="1"/>
    <col min="8" max="8" width="41.28515625" style="2" customWidth="1"/>
    <col min="9" max="11" width="14.28515625" style="3" customWidth="1"/>
    <col min="12" max="12" width="15.42578125" style="4" customWidth="1"/>
    <col min="13" max="13" width="15.7109375" style="4" customWidth="1"/>
  </cols>
  <sheetData>
    <row r="1" spans="1:13" ht="30.2" customHeight="1" x14ac:dyDescent="0.25">
      <c r="A1" s="412" t="s">
        <v>241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ht="30.2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8" t="s">
        <v>11</v>
      </c>
      <c r="M2" s="8" t="s">
        <v>12</v>
      </c>
    </row>
    <row r="3" spans="1:13" x14ac:dyDescent="0.25">
      <c r="A3" s="19">
        <v>14</v>
      </c>
      <c r="B3" s="19">
        <v>14000000</v>
      </c>
      <c r="C3" s="19">
        <v>6310</v>
      </c>
      <c r="D3" s="19">
        <v>5141</v>
      </c>
      <c r="E3" s="19"/>
      <c r="F3" s="19"/>
      <c r="G3" s="19"/>
      <c r="H3" s="20" t="s">
        <v>218</v>
      </c>
      <c r="I3" s="21">
        <v>3800000</v>
      </c>
      <c r="J3" s="21">
        <v>3462050</v>
      </c>
      <c r="K3" s="21">
        <v>2940414.7</v>
      </c>
      <c r="L3" s="22">
        <v>0.77379299999999995</v>
      </c>
      <c r="M3" s="23">
        <v>0.84932700000000005</v>
      </c>
    </row>
    <row r="4" spans="1:13" x14ac:dyDescent="0.25">
      <c r="A4" s="19">
        <v>14</v>
      </c>
      <c r="B4" s="19">
        <v>14000000</v>
      </c>
      <c r="C4" s="19">
        <v>6310</v>
      </c>
      <c r="D4" s="19">
        <v>5161</v>
      </c>
      <c r="E4" s="19"/>
      <c r="F4" s="19"/>
      <c r="G4" s="19"/>
      <c r="H4" s="20" t="s">
        <v>158</v>
      </c>
      <c r="I4" s="21">
        <v>10000</v>
      </c>
      <c r="J4" s="21">
        <v>10000</v>
      </c>
      <c r="K4" s="21">
        <v>0</v>
      </c>
      <c r="L4" s="22">
        <v>0</v>
      </c>
      <c r="M4" s="23">
        <v>0</v>
      </c>
    </row>
    <row r="5" spans="1:13" x14ac:dyDescent="0.25">
      <c r="A5" s="19">
        <v>14</v>
      </c>
      <c r="B5" s="19">
        <v>14000000</v>
      </c>
      <c r="C5" s="19">
        <v>6310</v>
      </c>
      <c r="D5" s="19">
        <v>5163</v>
      </c>
      <c r="E5" s="19"/>
      <c r="F5" s="19"/>
      <c r="G5" s="19"/>
      <c r="H5" s="20" t="s">
        <v>105</v>
      </c>
      <c r="I5" s="21">
        <v>400000</v>
      </c>
      <c r="J5" s="21">
        <v>385000</v>
      </c>
      <c r="K5" s="21">
        <v>350493.13</v>
      </c>
      <c r="L5" s="22">
        <v>0.87623200000000001</v>
      </c>
      <c r="M5" s="23">
        <v>0.91037100000000004</v>
      </c>
    </row>
    <row r="6" spans="1:13" x14ac:dyDescent="0.25">
      <c r="A6" s="19">
        <v>14</v>
      </c>
      <c r="B6" s="19">
        <v>14000000</v>
      </c>
      <c r="C6" s="19">
        <v>6310</v>
      </c>
      <c r="D6" s="19">
        <v>5192</v>
      </c>
      <c r="E6" s="19"/>
      <c r="F6" s="19"/>
      <c r="G6" s="19"/>
      <c r="H6" s="20" t="s">
        <v>123</v>
      </c>
      <c r="I6" s="21">
        <v>200000</v>
      </c>
      <c r="J6" s="21">
        <v>200000</v>
      </c>
      <c r="K6" s="21">
        <v>0</v>
      </c>
      <c r="L6" s="22">
        <v>0</v>
      </c>
      <c r="M6" s="23">
        <v>0</v>
      </c>
    </row>
    <row r="7" spans="1:13" x14ac:dyDescent="0.25">
      <c r="A7" s="19">
        <v>14</v>
      </c>
      <c r="B7" s="19">
        <v>14000000</v>
      </c>
      <c r="C7" s="19">
        <v>6310</v>
      </c>
      <c r="D7" s="19">
        <v>5365</v>
      </c>
      <c r="E7" s="19"/>
      <c r="F7" s="19"/>
      <c r="G7" s="19"/>
      <c r="H7" s="20" t="s">
        <v>60</v>
      </c>
      <c r="I7" s="21">
        <v>4000000</v>
      </c>
      <c r="J7" s="21">
        <v>4337950</v>
      </c>
      <c r="K7" s="21">
        <v>4337950</v>
      </c>
      <c r="L7" s="22">
        <v>1.084487</v>
      </c>
      <c r="M7" s="23">
        <v>1</v>
      </c>
    </row>
    <row r="8" spans="1:13" x14ac:dyDescent="0.25">
      <c r="A8" s="9" t="s">
        <v>219</v>
      </c>
      <c r="B8" s="9">
        <v>14000000</v>
      </c>
      <c r="C8" s="9" t="s">
        <v>161</v>
      </c>
      <c r="D8" s="9"/>
      <c r="E8" s="9"/>
      <c r="F8" s="9"/>
      <c r="G8" s="9"/>
      <c r="H8" s="10"/>
      <c r="I8" s="11">
        <v>8410000</v>
      </c>
      <c r="J8" s="11">
        <v>8395000</v>
      </c>
      <c r="K8" s="11">
        <v>7628857.8300000001</v>
      </c>
      <c r="L8" s="12">
        <v>0.90711745897740781</v>
      </c>
      <c r="M8" s="13">
        <v>0.90873827635497317</v>
      </c>
    </row>
    <row r="9" spans="1:13" x14ac:dyDescent="0.25">
      <c r="A9" s="19">
        <v>14</v>
      </c>
      <c r="B9" s="19">
        <v>14000000</v>
      </c>
      <c r="C9" s="19">
        <v>6399</v>
      </c>
      <c r="D9" s="19">
        <v>5362</v>
      </c>
      <c r="E9" s="19"/>
      <c r="F9" s="19"/>
      <c r="G9" s="19"/>
      <c r="H9" s="20" t="s">
        <v>57</v>
      </c>
      <c r="I9" s="21">
        <v>1100000</v>
      </c>
      <c r="J9" s="21">
        <v>1100000</v>
      </c>
      <c r="K9" s="21">
        <v>-161143.10999999999</v>
      </c>
      <c r="L9" s="22">
        <v>-0.14649300000000001</v>
      </c>
      <c r="M9" s="23">
        <v>-0.14649300000000001</v>
      </c>
    </row>
    <row r="10" spans="1:13" x14ac:dyDescent="0.25">
      <c r="A10" s="9" t="s">
        <v>219</v>
      </c>
      <c r="B10" s="9">
        <v>14000000</v>
      </c>
      <c r="C10" s="9" t="s">
        <v>220</v>
      </c>
      <c r="D10" s="9"/>
      <c r="E10" s="9"/>
      <c r="F10" s="9"/>
      <c r="G10" s="9"/>
      <c r="H10" s="10"/>
      <c r="I10" s="11">
        <v>1100000</v>
      </c>
      <c r="J10" s="11">
        <v>1100000</v>
      </c>
      <c r="K10" s="11">
        <v>-161143.10999999999</v>
      </c>
      <c r="L10" s="12">
        <v>-0.14649373636363636</v>
      </c>
      <c r="M10" s="13">
        <v>-0.14649373636363636</v>
      </c>
    </row>
    <row r="11" spans="1:13" x14ac:dyDescent="0.25">
      <c r="A11" s="19">
        <v>14</v>
      </c>
      <c r="B11" s="19">
        <v>14000000</v>
      </c>
      <c r="C11" s="19">
        <v>6402</v>
      </c>
      <c r="D11" s="19">
        <v>5364</v>
      </c>
      <c r="E11" s="19"/>
      <c r="F11" s="19"/>
      <c r="G11" s="19"/>
      <c r="H11" s="20" t="s">
        <v>221</v>
      </c>
      <c r="I11" s="21">
        <v>800000</v>
      </c>
      <c r="J11" s="21">
        <v>800000</v>
      </c>
      <c r="K11" s="21">
        <v>0</v>
      </c>
      <c r="L11" s="22">
        <v>0</v>
      </c>
      <c r="M11" s="23">
        <v>0</v>
      </c>
    </row>
    <row r="12" spans="1:13" x14ac:dyDescent="0.25">
      <c r="A12" s="9" t="s">
        <v>219</v>
      </c>
      <c r="B12" s="9">
        <v>14000000</v>
      </c>
      <c r="C12" s="9" t="s">
        <v>222</v>
      </c>
      <c r="D12" s="9"/>
      <c r="E12" s="9"/>
      <c r="F12" s="9"/>
      <c r="G12" s="9"/>
      <c r="H12" s="10"/>
      <c r="I12" s="11">
        <v>800000</v>
      </c>
      <c r="J12" s="11">
        <v>800000</v>
      </c>
      <c r="K12" s="11">
        <v>0</v>
      </c>
      <c r="L12" s="12">
        <v>0</v>
      </c>
      <c r="M12" s="13">
        <v>0</v>
      </c>
    </row>
    <row r="13" spans="1:13" x14ac:dyDescent="0.25">
      <c r="A13" s="19">
        <v>14</v>
      </c>
      <c r="B13" s="19">
        <v>14000000</v>
      </c>
      <c r="C13" s="19">
        <v>6409</v>
      </c>
      <c r="D13" s="19">
        <v>5166</v>
      </c>
      <c r="E13" s="19"/>
      <c r="F13" s="19"/>
      <c r="G13" s="19"/>
      <c r="H13" s="20" t="s">
        <v>26</v>
      </c>
      <c r="I13" s="21">
        <v>300000</v>
      </c>
      <c r="J13" s="21">
        <v>300000</v>
      </c>
      <c r="K13" s="21">
        <v>252554</v>
      </c>
      <c r="L13" s="22">
        <v>0.84184599999999998</v>
      </c>
      <c r="M13" s="23">
        <v>0.84184599999999998</v>
      </c>
    </row>
    <row r="14" spans="1:13" x14ac:dyDescent="0.25">
      <c r="A14" s="19">
        <v>14</v>
      </c>
      <c r="B14" s="19">
        <v>14000000</v>
      </c>
      <c r="C14" s="19">
        <v>6409</v>
      </c>
      <c r="D14" s="19">
        <v>5901</v>
      </c>
      <c r="E14" s="19"/>
      <c r="F14" s="19"/>
      <c r="G14" s="19"/>
      <c r="H14" s="20" t="s">
        <v>223</v>
      </c>
      <c r="I14" s="21">
        <v>6000000</v>
      </c>
      <c r="J14" s="21">
        <v>819706</v>
      </c>
      <c r="K14" s="21">
        <v>0</v>
      </c>
      <c r="L14" s="22">
        <v>0</v>
      </c>
      <c r="M14" s="23">
        <v>0</v>
      </c>
    </row>
    <row r="15" spans="1:13" x14ac:dyDescent="0.25">
      <c r="A15" s="19">
        <v>14</v>
      </c>
      <c r="B15" s="19">
        <v>14000000</v>
      </c>
      <c r="C15" s="19">
        <v>6409</v>
      </c>
      <c r="D15" s="19">
        <v>5909</v>
      </c>
      <c r="E15" s="19"/>
      <c r="F15" s="19"/>
      <c r="G15" s="19"/>
      <c r="H15" s="20" t="s">
        <v>227</v>
      </c>
      <c r="I15" s="21">
        <v>0</v>
      </c>
      <c r="J15" s="21">
        <v>0</v>
      </c>
      <c r="K15" s="21">
        <v>215956</v>
      </c>
      <c r="L15" s="22">
        <v>0</v>
      </c>
      <c r="M15" s="23">
        <v>0</v>
      </c>
    </row>
    <row r="16" spans="1:13" x14ac:dyDescent="0.25">
      <c r="A16" s="19">
        <v>14</v>
      </c>
      <c r="B16" s="19">
        <v>14000000</v>
      </c>
      <c r="C16" s="19">
        <v>6409</v>
      </c>
      <c r="D16" s="19">
        <v>6901</v>
      </c>
      <c r="E16" s="19"/>
      <c r="F16" s="19"/>
      <c r="G16" s="19"/>
      <c r="H16" s="20" t="s">
        <v>224</v>
      </c>
      <c r="I16" s="21">
        <v>10000000</v>
      </c>
      <c r="J16" s="21">
        <v>7178385</v>
      </c>
      <c r="K16" s="21">
        <v>0</v>
      </c>
      <c r="L16" s="22">
        <v>0</v>
      </c>
      <c r="M16" s="23">
        <v>0</v>
      </c>
    </row>
    <row r="17" spans="1:13" x14ac:dyDescent="0.25">
      <c r="A17" s="9" t="s">
        <v>219</v>
      </c>
      <c r="B17" s="9">
        <v>14000000</v>
      </c>
      <c r="C17" s="9" t="s">
        <v>225</v>
      </c>
      <c r="D17" s="9"/>
      <c r="E17" s="9"/>
      <c r="F17" s="9"/>
      <c r="G17" s="9"/>
      <c r="H17" s="10"/>
      <c r="I17" s="11">
        <v>16300000</v>
      </c>
      <c r="J17" s="11">
        <v>8298091</v>
      </c>
      <c r="K17" s="11">
        <v>468510</v>
      </c>
      <c r="L17" s="12">
        <v>1.5494110429447852E-2</v>
      </c>
      <c r="M17" s="13">
        <v>3.043519286544339E-2</v>
      </c>
    </row>
    <row r="18" spans="1:13" x14ac:dyDescent="0.25">
      <c r="A18" s="9" t="s">
        <v>219</v>
      </c>
      <c r="B18" s="9" t="s">
        <v>944</v>
      </c>
      <c r="C18" s="9"/>
      <c r="D18" s="9"/>
      <c r="E18" s="9"/>
      <c r="F18" s="9"/>
      <c r="G18" s="9"/>
      <c r="H18" s="10"/>
      <c r="I18" s="11">
        <v>26610000</v>
      </c>
      <c r="J18" s="11">
        <v>18593091</v>
      </c>
      <c r="K18" s="11">
        <v>7936224.7199999997</v>
      </c>
      <c r="L18" s="12">
        <v>0.29012659601653512</v>
      </c>
      <c r="M18" s="13">
        <v>0.42682244579989398</v>
      </c>
    </row>
    <row r="19" spans="1:13" x14ac:dyDescent="0.25">
      <c r="A19" s="19">
        <v>14</v>
      </c>
      <c r="B19" s="19">
        <v>14000905</v>
      </c>
      <c r="C19" s="19">
        <v>6310</v>
      </c>
      <c r="D19" s="19">
        <v>5163</v>
      </c>
      <c r="E19" s="19"/>
      <c r="F19" s="19"/>
      <c r="G19" s="19"/>
      <c r="H19" s="20" t="s">
        <v>105</v>
      </c>
      <c r="I19" s="21">
        <v>0</v>
      </c>
      <c r="J19" s="21">
        <v>15000</v>
      </c>
      <c r="K19" s="21">
        <v>6538.87</v>
      </c>
      <c r="L19" s="22">
        <v>0</v>
      </c>
      <c r="M19" s="23">
        <v>0.43592399999999998</v>
      </c>
    </row>
    <row r="20" spans="1:13" x14ac:dyDescent="0.25">
      <c r="A20" s="9" t="s">
        <v>219</v>
      </c>
      <c r="B20" s="9">
        <v>14000905</v>
      </c>
      <c r="C20" s="9" t="s">
        <v>161</v>
      </c>
      <c r="D20" s="9"/>
      <c r="E20" s="9"/>
      <c r="F20" s="9"/>
      <c r="G20" s="9"/>
      <c r="H20" s="10"/>
      <c r="I20" s="11">
        <v>0</v>
      </c>
      <c r="J20" s="11">
        <v>15000</v>
      </c>
      <c r="K20" s="11">
        <v>6538.87</v>
      </c>
      <c r="L20" s="12">
        <v>0</v>
      </c>
      <c r="M20" s="13">
        <v>0.43592466666666668</v>
      </c>
    </row>
    <row r="21" spans="1:13" x14ac:dyDescent="0.25">
      <c r="A21" s="9" t="s">
        <v>219</v>
      </c>
      <c r="B21" s="419" t="s">
        <v>945</v>
      </c>
      <c r="C21" s="420"/>
      <c r="D21" s="420"/>
      <c r="E21" s="420"/>
      <c r="F21" s="420"/>
      <c r="G21" s="420"/>
      <c r="H21" s="421"/>
      <c r="I21" s="11">
        <v>0</v>
      </c>
      <c r="J21" s="11">
        <v>15000</v>
      </c>
      <c r="K21" s="11">
        <v>6538.87</v>
      </c>
      <c r="L21" s="12">
        <v>0</v>
      </c>
      <c r="M21" s="13">
        <v>0.43592466666666668</v>
      </c>
    </row>
    <row r="22" spans="1:13" x14ac:dyDescent="0.25">
      <c r="A22" s="19">
        <v>14</v>
      </c>
      <c r="B22" s="19">
        <v>14001302</v>
      </c>
      <c r="C22" s="19">
        <v>6310</v>
      </c>
      <c r="D22" s="19">
        <v>5163</v>
      </c>
      <c r="E22" s="19"/>
      <c r="F22" s="19"/>
      <c r="G22" s="19"/>
      <c r="H22" s="20" t="s">
        <v>105</v>
      </c>
      <c r="I22" s="21">
        <v>80000</v>
      </c>
      <c r="J22" s="21">
        <v>80000</v>
      </c>
      <c r="K22" s="21">
        <v>76739.48</v>
      </c>
      <c r="L22" s="22">
        <v>0.95924299999999996</v>
      </c>
      <c r="M22" s="23">
        <v>0.95924299999999996</v>
      </c>
    </row>
    <row r="23" spans="1:13" x14ac:dyDescent="0.25">
      <c r="A23" s="9" t="s">
        <v>219</v>
      </c>
      <c r="B23" s="9">
        <v>14001302</v>
      </c>
      <c r="C23" s="9" t="s">
        <v>161</v>
      </c>
      <c r="D23" s="9"/>
      <c r="E23" s="9"/>
      <c r="F23" s="9"/>
      <c r="G23" s="9"/>
      <c r="H23" s="10"/>
      <c r="I23" s="11">
        <v>80000</v>
      </c>
      <c r="J23" s="11">
        <v>80000</v>
      </c>
      <c r="K23" s="11">
        <v>76739.48</v>
      </c>
      <c r="L23" s="12">
        <v>0.95924350000000003</v>
      </c>
      <c r="M23" s="13">
        <v>0.95924350000000003</v>
      </c>
    </row>
    <row r="24" spans="1:13" x14ac:dyDescent="0.25">
      <c r="A24" s="9" t="s">
        <v>219</v>
      </c>
      <c r="B24" s="419" t="s">
        <v>946</v>
      </c>
      <c r="C24" s="420"/>
      <c r="D24" s="420"/>
      <c r="E24" s="420"/>
      <c r="F24" s="420"/>
      <c r="G24" s="420"/>
      <c r="H24" s="421"/>
      <c r="I24" s="11">
        <v>80000</v>
      </c>
      <c r="J24" s="11">
        <v>80000</v>
      </c>
      <c r="K24" s="11">
        <v>76739.48</v>
      </c>
      <c r="L24" s="12">
        <v>0.95924350000000003</v>
      </c>
      <c r="M24" s="13">
        <v>0.95924350000000003</v>
      </c>
    </row>
    <row r="25" spans="1:13" x14ac:dyDescent="0.25">
      <c r="A25" s="24" t="s">
        <v>226</v>
      </c>
      <c r="B25" s="24"/>
      <c r="C25" s="24"/>
      <c r="D25" s="24"/>
      <c r="E25" s="24"/>
      <c r="F25" s="24"/>
      <c r="G25" s="24"/>
      <c r="H25" s="25"/>
      <c r="I25" s="26">
        <v>26690000</v>
      </c>
      <c r="J25" s="26">
        <v>18688091</v>
      </c>
      <c r="K25" s="26">
        <v>8019503.0700000003</v>
      </c>
      <c r="L25" s="27">
        <v>0.29237718508804794</v>
      </c>
      <c r="M25" s="28">
        <v>0.42912390835404202</v>
      </c>
    </row>
    <row r="27" spans="1:13" x14ac:dyDescent="0.25">
      <c r="A27" s="29" t="s">
        <v>228</v>
      </c>
    </row>
    <row r="28" spans="1:13" x14ac:dyDescent="0.25">
      <c r="A28" s="30" t="s">
        <v>583</v>
      </c>
    </row>
    <row r="29" spans="1:13" x14ac:dyDescent="0.25">
      <c r="A29" s="1" t="s">
        <v>584</v>
      </c>
    </row>
    <row r="30" spans="1:13" x14ac:dyDescent="0.25">
      <c r="A30" s="30" t="s">
        <v>591</v>
      </c>
    </row>
    <row r="31" spans="1:13" x14ac:dyDescent="0.25">
      <c r="A31" s="1" t="s">
        <v>585</v>
      </c>
    </row>
    <row r="32" spans="1:13" x14ac:dyDescent="0.25">
      <c r="A32" s="1" t="s">
        <v>586</v>
      </c>
    </row>
    <row r="33" spans="1:2" x14ac:dyDescent="0.25">
      <c r="A33" s="1" t="s">
        <v>587</v>
      </c>
    </row>
    <row r="34" spans="1:2" x14ac:dyDescent="0.25">
      <c r="A34" s="30" t="s">
        <v>592</v>
      </c>
    </row>
    <row r="36" spans="1:2" x14ac:dyDescent="0.25">
      <c r="A36" s="248" t="s">
        <v>588</v>
      </c>
      <c r="B36" s="1" t="s">
        <v>589</v>
      </c>
    </row>
    <row r="37" spans="1:2" x14ac:dyDescent="0.25">
      <c r="A37" s="248" t="s">
        <v>590</v>
      </c>
      <c r="B37" s="35" t="s">
        <v>593</v>
      </c>
    </row>
  </sheetData>
  <mergeCells count="3">
    <mergeCell ref="A1:M1"/>
    <mergeCell ref="B21:H21"/>
    <mergeCell ref="B24:H24"/>
  </mergeCells>
  <printOptions horizontalCentered="1"/>
  <pageMargins left="0.19685039369791668" right="0.19685039369791668" top="0.19685039369791668" bottom="0.39370078739583336" header="0.19685039369791668" footer="0.19685039369791668"/>
  <pageSetup paperSize="9" fitToHeight="0" orientation="landscape" horizontalDpi="0" verticalDpi="0"/>
  <headerFooter>
    <oddFooter>&amp;R&amp;D (str. &amp;P z &amp;N)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B179D-F2C5-46FB-91C4-9240F1746E98}">
  <sheetPr>
    <tabColor theme="0"/>
    <pageSetUpPr fitToPage="1"/>
  </sheetPr>
  <dimension ref="A2:B57"/>
  <sheetViews>
    <sheetView topLeftCell="A13" workbookViewId="0">
      <selection activeCell="E35" sqref="E35"/>
    </sheetView>
  </sheetViews>
  <sheetFormatPr defaultRowHeight="15" x14ac:dyDescent="0.25"/>
  <cols>
    <col min="1" max="1" width="66.140625" style="252" customWidth="1"/>
    <col min="2" max="2" width="19.42578125" style="252" customWidth="1"/>
    <col min="3" max="16384" width="9.140625" style="252"/>
  </cols>
  <sheetData>
    <row r="2" spans="1:2" ht="18" x14ac:dyDescent="0.25">
      <c r="A2" s="250" t="s">
        <v>594</v>
      </c>
      <c r="B2" s="251"/>
    </row>
    <row r="4" spans="1:2" x14ac:dyDescent="0.25">
      <c r="A4" s="253" t="s">
        <v>595</v>
      </c>
    </row>
    <row r="5" spans="1:2" ht="15.75" thickBot="1" x14ac:dyDescent="0.3">
      <c r="A5" s="254"/>
      <c r="B5" s="255" t="s">
        <v>596</v>
      </c>
    </row>
    <row r="6" spans="1:2" ht="15.75" thickBot="1" x14ac:dyDescent="0.3">
      <c r="A6" s="256" t="s">
        <v>597</v>
      </c>
      <c r="B6" s="257">
        <v>6000000</v>
      </c>
    </row>
    <row r="7" spans="1:2" ht="15" customHeight="1" x14ac:dyDescent="0.25">
      <c r="A7" s="258" t="s">
        <v>598</v>
      </c>
      <c r="B7" s="259">
        <v>-600000</v>
      </c>
    </row>
    <row r="8" spans="1:2" ht="15" customHeight="1" x14ac:dyDescent="0.25">
      <c r="A8" s="260" t="s">
        <v>599</v>
      </c>
      <c r="B8" s="259">
        <v>-711000</v>
      </c>
    </row>
    <row r="9" spans="1:2" ht="15" customHeight="1" x14ac:dyDescent="0.25">
      <c r="A9" s="261" t="s">
        <v>600</v>
      </c>
      <c r="B9" s="262">
        <v>-200000</v>
      </c>
    </row>
    <row r="10" spans="1:2" ht="15" customHeight="1" x14ac:dyDescent="0.25">
      <c r="A10" s="261" t="s">
        <v>601</v>
      </c>
      <c r="B10" s="262">
        <v>-44000</v>
      </c>
    </row>
    <row r="11" spans="1:2" ht="30" customHeight="1" x14ac:dyDescent="0.25">
      <c r="A11" s="263" t="s">
        <v>602</v>
      </c>
      <c r="B11" s="262">
        <v>-550000</v>
      </c>
    </row>
    <row r="12" spans="1:2" ht="15" customHeight="1" x14ac:dyDescent="0.25">
      <c r="A12" s="264"/>
      <c r="B12" s="265"/>
    </row>
    <row r="13" spans="1:2" ht="15" customHeight="1" x14ac:dyDescent="0.25">
      <c r="A13" s="263" t="s">
        <v>603</v>
      </c>
      <c r="B13" s="262">
        <v>-250000</v>
      </c>
    </row>
    <row r="14" spans="1:2" ht="15" customHeight="1" x14ac:dyDescent="0.25">
      <c r="A14" s="263" t="s">
        <v>604</v>
      </c>
      <c r="B14" s="262">
        <v>-109000</v>
      </c>
    </row>
    <row r="15" spans="1:2" ht="15" customHeight="1" x14ac:dyDescent="0.25">
      <c r="A15" s="263" t="s">
        <v>605</v>
      </c>
      <c r="B15" s="262">
        <v>-30000</v>
      </c>
    </row>
    <row r="16" spans="1:2" x14ac:dyDescent="0.25">
      <c r="A16" s="264"/>
      <c r="B16" s="265"/>
    </row>
    <row r="17" spans="1:2" x14ac:dyDescent="0.25">
      <c r="A17" s="266" t="s">
        <v>606</v>
      </c>
      <c r="B17" s="267">
        <v>-1620000</v>
      </c>
    </row>
    <row r="18" spans="1:2" x14ac:dyDescent="0.25">
      <c r="A18" s="266" t="s">
        <v>607</v>
      </c>
      <c r="B18" s="267">
        <v>3545500</v>
      </c>
    </row>
    <row r="19" spans="1:2" x14ac:dyDescent="0.25">
      <c r="A19" s="266" t="s">
        <v>608</v>
      </c>
      <c r="B19" s="267">
        <v>-61140</v>
      </c>
    </row>
    <row r="20" spans="1:2" x14ac:dyDescent="0.25">
      <c r="A20" s="268"/>
      <c r="B20" s="265"/>
    </row>
    <row r="21" spans="1:2" x14ac:dyDescent="0.25">
      <c r="A21" s="266" t="s">
        <v>609</v>
      </c>
      <c r="B21" s="267">
        <v>-370099</v>
      </c>
    </row>
    <row r="22" spans="1:2" x14ac:dyDescent="0.25">
      <c r="A22" s="266" t="s">
        <v>610</v>
      </c>
      <c r="B22" s="267">
        <v>-300000</v>
      </c>
    </row>
    <row r="23" spans="1:2" x14ac:dyDescent="0.25">
      <c r="A23" s="266" t="s">
        <v>611</v>
      </c>
      <c r="B23" s="267">
        <v>-500000</v>
      </c>
    </row>
    <row r="24" spans="1:2" x14ac:dyDescent="0.25">
      <c r="A24" s="268"/>
      <c r="B24" s="265"/>
    </row>
    <row r="25" spans="1:2" x14ac:dyDescent="0.25">
      <c r="A25" s="266" t="s">
        <v>612</v>
      </c>
      <c r="B25" s="267">
        <v>-1973000</v>
      </c>
    </row>
    <row r="26" spans="1:2" x14ac:dyDescent="0.25">
      <c r="A26" s="269"/>
      <c r="B26" s="270"/>
    </row>
    <row r="27" spans="1:2" x14ac:dyDescent="0.25">
      <c r="A27" s="266" t="s">
        <v>613</v>
      </c>
      <c r="B27" s="271">
        <v>-166000</v>
      </c>
    </row>
    <row r="28" spans="1:2" x14ac:dyDescent="0.25">
      <c r="A28" s="266" t="s">
        <v>614</v>
      </c>
      <c r="B28" s="271">
        <v>-345250</v>
      </c>
    </row>
    <row r="29" spans="1:2" x14ac:dyDescent="0.25">
      <c r="A29" s="272"/>
      <c r="B29" s="273"/>
    </row>
    <row r="30" spans="1:2" ht="15" customHeight="1" x14ac:dyDescent="0.25">
      <c r="A30" s="266" t="s">
        <v>615</v>
      </c>
      <c r="B30" s="267">
        <v>-200000</v>
      </c>
    </row>
    <row r="31" spans="1:2" x14ac:dyDescent="0.25">
      <c r="A31" s="274" t="s">
        <v>616</v>
      </c>
      <c r="B31" s="275">
        <v>-696305</v>
      </c>
    </row>
    <row r="32" spans="1:2" ht="15.75" thickBot="1" x14ac:dyDescent="0.3">
      <c r="A32" s="276"/>
      <c r="B32" s="277"/>
    </row>
    <row r="33" spans="1:2" ht="15.75" thickBot="1" x14ac:dyDescent="0.3">
      <c r="A33" s="278" t="s">
        <v>617</v>
      </c>
      <c r="B33" s="279">
        <f>SUM(B6:B32)</f>
        <v>819706</v>
      </c>
    </row>
    <row r="36" spans="1:2" x14ac:dyDescent="0.25">
      <c r="A36" s="253" t="s">
        <v>618</v>
      </c>
    </row>
    <row r="37" spans="1:2" ht="15.75" thickBot="1" x14ac:dyDescent="0.3">
      <c r="A37" s="254"/>
      <c r="B37" s="280"/>
    </row>
    <row r="38" spans="1:2" ht="15.75" thickBot="1" x14ac:dyDescent="0.3">
      <c r="A38" s="281" t="s">
        <v>619</v>
      </c>
      <c r="B38" s="282">
        <v>10000000</v>
      </c>
    </row>
    <row r="39" spans="1:2" x14ac:dyDescent="0.25">
      <c r="A39" s="283" t="s">
        <v>620</v>
      </c>
      <c r="B39" s="284">
        <v>-260000</v>
      </c>
    </row>
    <row r="40" spans="1:2" x14ac:dyDescent="0.25">
      <c r="A40" s="285"/>
      <c r="B40" s="286"/>
    </row>
    <row r="41" spans="1:2" ht="15" customHeight="1" x14ac:dyDescent="0.25">
      <c r="A41" s="287" t="s">
        <v>621</v>
      </c>
      <c r="B41" s="288">
        <v>-1760615</v>
      </c>
    </row>
    <row r="42" spans="1:2" ht="15" customHeight="1" x14ac:dyDescent="0.25">
      <c r="A42" s="268"/>
      <c r="B42" s="290"/>
    </row>
    <row r="43" spans="1:2" ht="15" customHeight="1" x14ac:dyDescent="0.25">
      <c r="A43" s="266" t="s">
        <v>607</v>
      </c>
      <c r="B43" s="288">
        <v>7000</v>
      </c>
    </row>
    <row r="44" spans="1:2" ht="15" customHeight="1" x14ac:dyDescent="0.25">
      <c r="A44" s="268"/>
      <c r="B44" s="290"/>
    </row>
    <row r="45" spans="1:2" ht="15" customHeight="1" x14ac:dyDescent="0.25">
      <c r="A45" s="266" t="s">
        <v>622</v>
      </c>
      <c r="B45" s="288">
        <v>-223000</v>
      </c>
    </row>
    <row r="46" spans="1:2" ht="15" customHeight="1" x14ac:dyDescent="0.25">
      <c r="A46" s="291" t="s">
        <v>623</v>
      </c>
      <c r="B46" s="292">
        <v>-500000</v>
      </c>
    </row>
    <row r="47" spans="1:2" ht="15" customHeight="1" x14ac:dyDescent="0.25">
      <c r="A47" s="268"/>
      <c r="B47" s="290"/>
    </row>
    <row r="48" spans="1:2" ht="15" customHeight="1" x14ac:dyDescent="0.25">
      <c r="A48" s="266" t="s">
        <v>624</v>
      </c>
      <c r="B48" s="288">
        <v>-400000</v>
      </c>
    </row>
    <row r="49" spans="1:2" ht="15" customHeight="1" x14ac:dyDescent="0.25">
      <c r="A49" s="272"/>
      <c r="B49" s="273"/>
    </row>
    <row r="50" spans="1:2" ht="15" customHeight="1" x14ac:dyDescent="0.25">
      <c r="A50" s="291" t="s">
        <v>625</v>
      </c>
      <c r="B50" s="292">
        <v>230000</v>
      </c>
    </row>
    <row r="51" spans="1:2" ht="15" customHeight="1" x14ac:dyDescent="0.25">
      <c r="A51" s="274" t="s">
        <v>626</v>
      </c>
      <c r="B51" s="275">
        <v>85000</v>
      </c>
    </row>
    <row r="52" spans="1:2" ht="15.75" thickBot="1" x14ac:dyDescent="0.3">
      <c r="A52" s="278" t="s">
        <v>617</v>
      </c>
      <c r="B52" s="279">
        <f>SUM(B38:B51)</f>
        <v>7178385</v>
      </c>
    </row>
    <row r="53" spans="1:2" x14ac:dyDescent="0.25">
      <c r="A53" s="254"/>
    </row>
    <row r="54" spans="1:2" ht="21" x14ac:dyDescent="0.35">
      <c r="A54" s="289" t="s">
        <v>627</v>
      </c>
      <c r="B54" s="293">
        <f>SUM(B33+B52)</f>
        <v>7998091</v>
      </c>
    </row>
    <row r="56" spans="1:2" x14ac:dyDescent="0.25">
      <c r="A56" s="289" t="s">
        <v>628</v>
      </c>
    </row>
    <row r="57" spans="1:2" x14ac:dyDescent="0.25">
      <c r="A57" s="289" t="s">
        <v>629</v>
      </c>
    </row>
  </sheetData>
  <pageMargins left="0.7" right="0.7" top="0.78740157499999996" bottom="0.78740157499999996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15</vt:i4>
      </vt:variant>
    </vt:vector>
  </HeadingPairs>
  <TitlesOfParts>
    <vt:vector size="32" baseType="lpstr">
      <vt:lpstr>ORJ 1</vt:lpstr>
      <vt:lpstr>ORJ 2</vt:lpstr>
      <vt:lpstr>ORJ 3</vt:lpstr>
      <vt:lpstr>ORJ 3 dotace</vt:lpstr>
      <vt:lpstr>ORJ 4</vt:lpstr>
      <vt:lpstr>ORJ 5</vt:lpstr>
      <vt:lpstr>ORJ 5 dotace</vt:lpstr>
      <vt:lpstr>ORJ 6</vt:lpstr>
      <vt:lpstr>ORJ 7</vt:lpstr>
      <vt:lpstr>ORJ 8</vt:lpstr>
      <vt:lpstr>ORJ 9</vt:lpstr>
      <vt:lpstr>ORJ 11</vt:lpstr>
      <vt:lpstr>ORJ 12</vt:lpstr>
      <vt:lpstr>ORJ 13</vt:lpstr>
      <vt:lpstr>ORJ čl.příspěvky, dotace</vt:lpstr>
      <vt:lpstr>ORJ 14</vt:lpstr>
      <vt:lpstr>Fin. rezerva 2024</vt:lpstr>
      <vt:lpstr>'ORJ 1'!Názvy_tisku</vt:lpstr>
      <vt:lpstr>'ORJ 11'!Názvy_tisku</vt:lpstr>
      <vt:lpstr>'ORJ 12'!Názvy_tisku</vt:lpstr>
      <vt:lpstr>'ORJ 13'!Názvy_tisku</vt:lpstr>
      <vt:lpstr>'ORJ 14'!Názvy_tisku</vt:lpstr>
      <vt:lpstr>'ORJ 2'!Názvy_tisku</vt:lpstr>
      <vt:lpstr>'ORJ 3'!Názvy_tisku</vt:lpstr>
      <vt:lpstr>'ORJ 4'!Názvy_tisku</vt:lpstr>
      <vt:lpstr>'ORJ 5'!Názvy_tisku</vt:lpstr>
      <vt:lpstr>'ORJ 6'!Názvy_tisku</vt:lpstr>
      <vt:lpstr>'ORJ 7'!Názvy_tisku</vt:lpstr>
      <vt:lpstr>'ORJ 8'!Názvy_tisku</vt:lpstr>
      <vt:lpstr>'ORJ 9'!Názvy_tisku</vt:lpstr>
      <vt:lpstr>'ORJ 3 dotace'!Oblast_tisku</vt:lpstr>
      <vt:lpstr>'ORJ čl.příspěvky, dotace'!Oblast_tisku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2025-03-06T12:43:44Z</dcterms:created>
  <dcterms:modified xsi:type="dcterms:W3CDTF">2025-03-17T13:06:30Z</dcterms:modified>
</cp:coreProperties>
</file>